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firstSheet="1" activeTab="6"/>
  </bookViews>
  <sheets>
    <sheet name="Pasiūlymas" sheetId="4" r:id="rId1"/>
    <sheet name="Subtiekėjai ir priedai" sheetId="5" r:id="rId2"/>
    <sheet name="Specialieji reikalavimai" sheetId="13" r:id="rId3"/>
    <sheet name="TS1" sheetId="15" r:id="rId4"/>
    <sheet name="TS2" sheetId="16" r:id="rId5"/>
    <sheet name="TS3" sheetId="14" r:id="rId6"/>
    <sheet name="TS4" sheetId="17"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7" l="1"/>
  <c r="D23" i="17" l="1"/>
  <c r="A2" i="16"/>
  <c r="D21" i="16"/>
  <c r="D22" i="16" s="1"/>
  <c r="D20" i="15"/>
  <c r="A2" i="15"/>
  <c r="D24" i="17" l="1"/>
  <c r="D25" i="17" s="1"/>
  <c r="D23" i="16"/>
  <c r="D21" i="15"/>
  <c r="D22" i="15" s="1"/>
  <c r="A2" i="14"/>
  <c r="D20" i="14" l="1"/>
  <c r="D21" i="14" l="1"/>
  <c r="D22" i="14" s="1"/>
</calcChain>
</file>

<file path=xl/sharedStrings.xml><?xml version="1.0" encoding="utf-8"?>
<sst xmlns="http://schemas.openxmlformats.org/spreadsheetml/2006/main" count="247" uniqueCount="160">
  <si>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</si>
  <si>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</si>
  <si>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</si>
  <si>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</si>
  <si>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</si>
  <si>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</si>
  <si>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</si>
  <si>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</si>
  <si>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</si>
  <si>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</si>
  <si>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</si>
  <si>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</si>
  <si>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</si>
  <si>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</si>
  <si>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</si>
  <si>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</si>
  <si>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</si>
  <si>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</si>
  <si>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</si>
  <si>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</si>
  <si>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</si>
  <si>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</si>
  <si>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</si>
  <si>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</si>
  <si>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</si>
  <si>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</si>
  <si>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</si>
  <si>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</si>
  <si>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</si>
  <si>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</si>
  <si>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</si>
  <si>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</si>
  <si>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</si>
  <si>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</si>
  <si>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</si>
  <si>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</si>
  <si>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</si>
  <si>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</si>
  <si>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</si>
  <si>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</si>
  <si>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</si>
  <si>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</si>
  <si>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</si>
  <si>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</si>
  <si>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</si>
  <si>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</si>
  <si>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</si>
  <si>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</si>
  <si>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</si>
  <si>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</si>
  <si>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</si>
  <si>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</si>
  <si>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</si>
  <si>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</si>
  <si>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</si>
  <si>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</si>
  <si>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</si>
  <si>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</si>
  <si>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</si>
  <si>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Paskirtis</t>
  </si>
  <si>
    <t>Nurodyti</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</si>
  <si>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</si>
  <si>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</si>
  <si>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</si>
  <si>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</si>
  <si>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</si>
  <si>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</si>
  <si>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</si>
  <si>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</si>
  <si>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</si>
  <si>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</si>
  <si>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</si>
  <si>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</si>
  <si>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</si>
  <si>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</si>
  <si>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</si>
  <si>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</si>
  <si>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Taip</t>
  </si>
  <si>
    <t>Tiekėjo teikiamos deklaracijos (BPS 1,2 priedai)</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</si>
  <si>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</si>
  <si>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</si>
  <si>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</si>
  <si>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</si>
  <si>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Tiekėjo pasiūlymas:</t>
  </si>
  <si>
    <t>Siūlomų prekių pavadinimai (modeliai, konkreti modifikacija), gamintojas, kilmės šalis</t>
  </si>
  <si>
    <t>Kėdutė pritaikyta atlikti masažus</t>
  </si>
  <si>
    <t>3</t>
  </si>
  <si>
    <t xml:space="preserve">Rėmas </t>
  </si>
  <si>
    <t>Pagamintas iš aliuminio padengto epoksidiniais dažais arba lygiavertės medžiagos</t>
  </si>
  <si>
    <t>4</t>
  </si>
  <si>
    <t>Paminkštinimas</t>
  </si>
  <si>
    <t xml:space="preserve">1. Ne mažiau kaip 5cm storio </t>
  </si>
  <si>
    <t>2. Padengtas dirbtine oda arba lygiaverte medžiaga</t>
  </si>
  <si>
    <t>5</t>
  </si>
  <si>
    <t>Maksimali apkrova</t>
  </si>
  <si>
    <t>Ne mažiau kaip 130 kg.</t>
  </si>
  <si>
    <t>6</t>
  </si>
  <si>
    <t>Reguliuojama galvos atrama su landa veidui</t>
  </si>
  <si>
    <t>Būtina</t>
  </si>
  <si>
    <t>7</t>
  </si>
  <si>
    <t xml:space="preserve">Reguliuojama rankų atrama </t>
  </si>
  <si>
    <t>8</t>
  </si>
  <si>
    <t xml:space="preserve">Reguliuojamas kėdės aukštis </t>
  </si>
  <si>
    <t>Ne siauresnėse ribose kaip nuo 90 cm iki 110 cm</t>
  </si>
  <si>
    <t>9</t>
  </si>
  <si>
    <t xml:space="preserve">Reguliuojamas sėdimosios dalies aukštis </t>
  </si>
  <si>
    <t xml:space="preserve">Ne siauresnėse ribose kaip nuo 50 cm iki 60 cm </t>
  </si>
  <si>
    <t>PVM suma, Eur</t>
  </si>
  <si>
    <t>6.1. Ne mažiau 24 mėn.</t>
  </si>
  <si>
    <t>3 pirkimo objekto dalis. Sėdima masažo kėdė</t>
  </si>
  <si>
    <t>3. Medžiaga turi būti atspari dezinfekcinėms priemonėms</t>
  </si>
  <si>
    <t>Siūlomos prekės pavadinimas (modelis), gamintojas, kilmės šalis</t>
  </si>
  <si>
    <t>Konstrukcija</t>
  </si>
  <si>
    <t xml:space="preserve">1. Ne mažiau kaip dviejų sekcijų </t>
  </si>
  <si>
    <t>Elektrinis aukščio reguliavimas</t>
  </si>
  <si>
    <t xml:space="preserve">Gulimos dalies plotis </t>
  </si>
  <si>
    <r>
      <rPr>
        <sz val="12"/>
        <color theme="1"/>
        <rFont val="Calibri"/>
        <family val="2"/>
        <charset val="186"/>
      </rPr>
      <t>≥</t>
    </r>
    <r>
      <rPr>
        <sz val="12"/>
        <color theme="1"/>
        <rFont val="Times New Roman"/>
        <family val="1"/>
        <charset val="186"/>
      </rPr>
      <t xml:space="preserve"> 65 cm</t>
    </r>
  </si>
  <si>
    <t xml:space="preserve">Gulimos dalies ilgis </t>
  </si>
  <si>
    <r>
      <rPr>
        <sz val="12"/>
        <color theme="1"/>
        <rFont val="Calibri"/>
        <family val="2"/>
        <charset val="186"/>
      </rPr>
      <t>≥</t>
    </r>
    <r>
      <rPr>
        <sz val="12"/>
        <color theme="1"/>
        <rFont val="Times New Roman"/>
        <family val="2"/>
        <charset val="186"/>
      </rPr>
      <t xml:space="preserve"> 190 cm</t>
    </r>
  </si>
  <si>
    <t xml:space="preserve">Maksimali apkrova </t>
  </si>
  <si>
    <t xml:space="preserve">Ne mažiau kaip 150 kg. </t>
  </si>
  <si>
    <t>Nugaros atramos kampas</t>
  </si>
  <si>
    <t>Aukščio reguliavimas</t>
  </si>
  <si>
    <t>Ne siauresnėse ribose kaip nuo 50 cm iki 80 cm</t>
  </si>
  <si>
    <t>1 pirkimo dalis. Zoninė kušetė (elektrinė)</t>
  </si>
  <si>
    <t>2 pirkimo objekto dalis. Kušetė su medinėmis kojelėmis</t>
  </si>
  <si>
    <t>2. Rėmas pagamintas iš medienos</t>
  </si>
  <si>
    <t>Gulimoji dalis paminkštinta</t>
  </si>
  <si>
    <t>Nugaros dalis</t>
  </si>
  <si>
    <t>Nugaros dalis rankniu būdu reguliuojama ne siauresnėse ribose kaip 0°/ +30°</t>
  </si>
  <si>
    <t>1. Gulimoji dalis padengta ne mažiau kaip 5 cm. storio paminkštinimu</t>
  </si>
  <si>
    <t>2. Paminkštinimo danga lengvai valoma, atspari dezinfekcinėms medžiagoms</t>
  </si>
  <si>
    <t>3. Galimybė pasirinkti apmušalo spalvą iš ne mažiau kaip 3 spalvų</t>
  </si>
  <si>
    <t>4 pirkimo objekto dalis. Ergonominė kėdė su porankiais</t>
  </si>
  <si>
    <t>1. Dviejų dalių kušetė su lentyna po gulimuoju paviršiumi</t>
  </si>
  <si>
    <t>Pirkimo objekta sudaro</t>
  </si>
  <si>
    <t>1. Ergonominė kėdė su porankiais 5 dydžio (1 vnt.)</t>
  </si>
  <si>
    <t>2. Ergonominė kėdė su porankiais 6 dydžio (1 vnt.)</t>
  </si>
  <si>
    <t>Standartai</t>
  </si>
  <si>
    <t>Kėdė turi atitikti EN 1729-1 ir EN 1729-2 standartų arba lygiaverčių standartų reikalavimus</t>
  </si>
  <si>
    <t>2. Metalinės dalys turi būti dažytos milteliniu būdu arba lygiaverčiu atspariu padengimu</t>
  </si>
  <si>
    <t>3. Sėdimoji dalis ir atlošas turi būti paminkštinti</t>
  </si>
  <si>
    <t>Ergonominiai reikalavimai</t>
  </si>
  <si>
    <t>1. Sėdimoji dalis ir atlošas turi būti ergonomiškai išformuoti*</t>
  </si>
  <si>
    <t>2. Atlošas turi užtikrinti taisyklingą nugaros atramą</t>
  </si>
  <si>
    <t>Kėdės paviršiai turi būti lengvai valomi ir atsparūs kasdieniam naudojimui</t>
  </si>
  <si>
    <t>Spalvos</t>
  </si>
  <si>
    <t>1. Mėlynos arba artimos mėlynai spalvos (1 vnt.)</t>
  </si>
  <si>
    <t>2. Oanžinės arba artimos oranžinei spalvos (1 vnt.)</t>
  </si>
  <si>
    <t>4. Kėdė su dviem porankiais</t>
  </si>
  <si>
    <t>Galimybė reguliuoti sėdimosios dalies aukštį</t>
  </si>
  <si>
    <t>* Pateikta iliustracija yra tik pavyzdinė. Leidžiama siūlyti lygiaverčius gaminius, atitinkančius techninės specifikacijos reikalavimus.</t>
  </si>
  <si>
    <t>7.3.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</si>
  <si>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r>
      <rPr>
        <sz val="12"/>
        <color theme="1"/>
        <rFont val="Calibri"/>
        <family val="2"/>
        <charset val="186"/>
      </rPr>
      <t>≥</t>
    </r>
    <r>
      <rPr>
        <sz val="12"/>
        <color theme="1"/>
        <rFont val="Times New Roman"/>
        <family val="2"/>
        <charset val="186"/>
      </rPr>
      <t xml:space="preserve"> 180 cm</t>
    </r>
  </si>
  <si>
    <t>3. Gultas pagamintas iš medžio drožlių plokštės, faneros arba kitos lygiavertės medienos pagrindo medžiagos</t>
  </si>
  <si>
    <t>3. Integruotas arba papildomai komplektuojamas popieriaus laikiklis</t>
  </si>
  <si>
    <t>Nuo 0° iki ne mažiau kaip +40°</t>
  </si>
  <si>
    <t>Rankinis arba kojinis valdymo pultas aukščio reguliavimui</t>
  </si>
  <si>
    <t>4. Galvos dalis be angos veidui</t>
  </si>
  <si>
    <t>1. Kėdės rėmas turi būti pagamintas iš plastiko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</si>
</sst>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sz val="12"/>
      <name val="Times New Roman"/>
      <family val="1"/>
      <charset val="186"/>
    </font>
    <font>
      <i/>
      <u/>
      <sz val="12"/>
      <color theme="1"/>
      <name val="Times New Roman"/>
      <family val="1"/>
      <charset val="186"/>
    </font>
    <font>
      <i/>
      <sz val="12"/>
      <color theme="1"/>
      <name val="Times New Roman"/>
      <family val="1"/>
      <charset val="186"/>
    </font>
    <font>
      <sz val="12"/>
      <color rgb="FFFF0000"/>
      <name val="Times New Roman"/>
      <family val="1"/>
    </font>
    <font>
      <b/>
      <sz val="12"/>
      <name val="Times New Roman"/>
      <family val="1"/>
      <charset val="186"/>
    </font>
    <font>
      <sz val="12"/>
      <color rgb="FF00B050"/>
      <name val="Times New Roman"/>
      <family val="1"/>
      <charset val="186"/>
    </font>
    <font>
      <sz val="12"/>
      <color theme="1"/>
      <name val="Times New Roman"/>
      <family val="2"/>
      <charset val="186"/>
    </font>
    <font>
      <sz val="12"/>
      <color theme="1"/>
      <name val="Calibri"/>
      <family val="2"/>
      <charset val="186"/>
    </font>
    <font>
      <b/>
      <u/>
      <sz val="14"/>
      <color theme="10"/>
      <name val="Times New Roman"/>
      <family val="1"/>
      <charset val="186"/>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theme="0"/>
        <bgColor indexed="64"/>
      </patternFill>
    </fill>
    <fill>
      <patternFill patternType="solid">
        <fgColor rgb="FFFFFFFF"/>
        <bgColor rgb="FFFFFFCC"/>
      </patternFill>
    </fill>
    <fill>
      <patternFill patternType="solid">
        <fgColor theme="0" tint="-0.14999847407452621"/>
        <bgColor rgb="FFC0C0C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187">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6" fillId="2" borderId="0" xfId="0" applyFont="1" applyFill="1" applyAlignment="1">
      <alignment vertical="top"/>
    </xf>
    <xf numFmtId="0" fontId="7" fillId="2" borderId="0" xfId="1" applyFont="1" applyFill="1" applyAlignment="1">
      <alignment horizontal="right" vertical="top" wrapText="1"/>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4"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0" fontId="1" fillId="2" borderId="0" xfId="0" applyFont="1" applyFill="1"/>
    <xf numFmtId="14" fontId="0" fillId="0" borderId="1" xfId="0" applyNumberFormat="1" applyFill="1" applyBorder="1" applyAlignment="1" applyProtection="1">
      <alignment vertical="top" wrapText="1"/>
      <protection locked="0"/>
    </xf>
    <xf numFmtId="0" fontId="8" fillId="0" borderId="1" xfId="0" applyFont="1" applyFill="1" applyBorder="1" applyAlignment="1">
      <alignment horizontal="center" vertical="center"/>
    </xf>
    <xf numFmtId="0" fontId="1" fillId="0" borderId="19" xfId="0" applyFont="1" applyFill="1" applyBorder="1" applyAlignment="1">
      <alignment horizontal="center" vertical="center" wrapText="1"/>
    </xf>
    <xf numFmtId="0" fontId="1" fillId="0" borderId="19" xfId="0" applyFont="1" applyFill="1" applyBorder="1" applyAlignment="1" applyProtection="1">
      <alignment horizontal="center" vertical="center" wrapText="1"/>
      <protection locked="0"/>
    </xf>
    <xf numFmtId="0" fontId="1" fillId="2" borderId="0" xfId="0" applyFont="1" applyFill="1"/>
    <xf numFmtId="0" fontId="5" fillId="2" borderId="0" xfId="0" applyFont="1" applyFill="1" applyAlignment="1">
      <alignment horizontal="right" vertical="top"/>
    </xf>
    <xf numFmtId="0" fontId="20" fillId="2" borderId="0" xfId="0" applyFont="1" applyFill="1" applyAlignment="1">
      <alignment vertical="center"/>
    </xf>
    <xf numFmtId="0" fontId="21" fillId="2" borderId="0" xfId="0" applyFont="1" applyFill="1" applyAlignment="1">
      <alignment vertical="top"/>
    </xf>
    <xf numFmtId="0" fontId="17" fillId="2" borderId="0" xfId="0" applyFont="1" applyFill="1" applyAlignment="1">
      <alignment vertical="top" wrapText="1"/>
    </xf>
    <xf numFmtId="0" fontId="17" fillId="2" borderId="0" xfId="0" applyFont="1" applyFill="1"/>
    <xf numFmtId="0" fontId="21"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1" fillId="2" borderId="0" xfId="0" applyFont="1" applyFill="1" applyAlignment="1">
      <alignment horizontal="center" vertical="center"/>
    </xf>
    <xf numFmtId="49" fontId="17" fillId="2" borderId="1" xfId="0" applyNumberFormat="1" applyFont="1" applyFill="1" applyBorder="1" applyAlignment="1">
      <alignment horizontal="center" vertical="top" wrapText="1"/>
    </xf>
    <xf numFmtId="49" fontId="17" fillId="2" borderId="2" xfId="0" applyNumberFormat="1" applyFont="1" applyFill="1" applyBorder="1" applyAlignment="1">
      <alignment horizontal="justify" vertical="center" wrapText="1"/>
    </xf>
    <xf numFmtId="49" fontId="17" fillId="2" borderId="2" xfId="0" applyNumberFormat="1" applyFont="1" applyFill="1" applyBorder="1" applyAlignment="1">
      <alignment horizontal="justify" vertical="top" wrapText="1"/>
    </xf>
    <xf numFmtId="49" fontId="17" fillId="8" borderId="1" xfId="0" applyNumberFormat="1" applyFont="1" applyFill="1" applyBorder="1" applyAlignment="1">
      <alignment horizontal="center" vertical="center" wrapText="1"/>
    </xf>
    <xf numFmtId="49" fontId="17" fillId="8" borderId="5"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49" fontId="17" fillId="2" borderId="3" xfId="0" applyNumberFormat="1" applyFont="1" applyFill="1" applyBorder="1" applyAlignment="1">
      <alignment horizontal="center" vertical="top" wrapText="1"/>
    </xf>
    <xf numFmtId="49" fontId="17" fillId="2" borderId="35" xfId="0" applyNumberFormat="1" applyFont="1" applyFill="1" applyBorder="1" applyAlignment="1">
      <alignment horizontal="left" vertical="top" wrapText="1"/>
    </xf>
    <xf numFmtId="49" fontId="17" fillId="2" borderId="37" xfId="0" applyNumberFormat="1" applyFont="1" applyFill="1" applyBorder="1" applyAlignment="1">
      <alignment horizontal="center" vertical="top" wrapText="1"/>
    </xf>
    <xf numFmtId="0" fontId="13" fillId="2" borderId="1" xfId="0" applyFont="1" applyFill="1" applyBorder="1" applyAlignment="1">
      <alignment vertical="center" wrapText="1"/>
    </xf>
    <xf numFmtId="49" fontId="17" fillId="2" borderId="4" xfId="0" applyNumberFormat="1" applyFont="1" applyFill="1" applyBorder="1" applyAlignment="1">
      <alignment horizontal="center" vertical="top" wrapText="1"/>
    </xf>
    <xf numFmtId="49" fontId="17" fillId="2" borderId="0" xfId="0" applyNumberFormat="1" applyFont="1" applyFill="1" applyAlignment="1">
      <alignment horizontal="center" vertical="top" wrapText="1"/>
    </xf>
    <xf numFmtId="0" fontId="17" fillId="2" borderId="3" xfId="0" applyFont="1" applyFill="1" applyBorder="1" applyAlignment="1">
      <alignment horizontal="right"/>
    </xf>
    <xf numFmtId="0" fontId="17" fillId="2" borderId="3" xfId="0" applyFont="1" applyFill="1" applyBorder="1" applyAlignment="1">
      <alignment horizontal="center" vertical="center" wrapText="1"/>
    </xf>
    <xf numFmtId="0" fontId="17" fillId="2" borderId="1" xfId="0" applyFont="1" applyFill="1" applyBorder="1" applyAlignment="1">
      <alignment horizontal="right"/>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2" fontId="17" fillId="2" borderId="1" xfId="0" applyNumberFormat="1" applyFont="1" applyFill="1" applyBorder="1" applyAlignment="1">
      <alignment horizontal="center" vertical="center"/>
    </xf>
    <xf numFmtId="2" fontId="17" fillId="2" borderId="1" xfId="0" applyNumberFormat="1" applyFont="1" applyFill="1" applyBorder="1" applyAlignment="1" applyProtection="1">
      <alignment horizontal="center" vertical="center"/>
      <protection locked="0"/>
    </xf>
    <xf numFmtId="0" fontId="1" fillId="2" borderId="0" xfId="0" applyFont="1" applyFill="1"/>
    <xf numFmtId="0" fontId="13" fillId="2" borderId="0" xfId="0" applyFont="1" applyFill="1"/>
    <xf numFmtId="0" fontId="13" fillId="2" borderId="0" xfId="0" applyFont="1" applyFill="1" applyAlignment="1">
      <alignment vertical="center"/>
    </xf>
    <xf numFmtId="0" fontId="13" fillId="2" borderId="0" xfId="0" applyFont="1" applyFill="1" applyAlignment="1">
      <alignment vertical="top"/>
    </xf>
    <xf numFmtId="0" fontId="13" fillId="2" borderId="0" xfId="0" applyFont="1" applyFill="1" applyAlignment="1">
      <alignment vertical="top" wrapText="1"/>
    </xf>
    <xf numFmtId="0" fontId="15" fillId="2" borderId="0" xfId="0" applyFont="1" applyFill="1" applyAlignment="1">
      <alignment vertical="top"/>
    </xf>
    <xf numFmtId="0" fontId="15" fillId="2" borderId="1" xfId="0" applyFont="1" applyFill="1" applyBorder="1" applyAlignment="1">
      <alignment horizontal="center" vertical="center" wrapText="1"/>
    </xf>
    <xf numFmtId="0" fontId="13" fillId="2" borderId="0" xfId="0" applyFont="1" applyFill="1" applyAlignment="1">
      <alignment horizontal="center" vertical="center"/>
    </xf>
    <xf numFmtId="49"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justify" vertical="center" wrapText="1"/>
    </xf>
    <xf numFmtId="49" fontId="13" fillId="2" borderId="1" xfId="0" applyNumberFormat="1" applyFont="1" applyFill="1" applyBorder="1" applyAlignment="1">
      <alignment horizontal="justify" vertical="top" wrapText="1"/>
    </xf>
    <xf numFmtId="49" fontId="22" fillId="9" borderId="1" xfId="0" applyNumberFormat="1" applyFont="1" applyFill="1" applyBorder="1" applyAlignment="1">
      <alignment horizontal="center" vertical="center" wrapText="1"/>
    </xf>
    <xf numFmtId="49" fontId="13" fillId="2" borderId="1" xfId="0" applyNumberFormat="1" applyFont="1" applyFill="1" applyBorder="1" applyAlignment="1">
      <alignment vertical="top" wrapText="1"/>
    </xf>
    <xf numFmtId="0" fontId="13" fillId="2" borderId="1" xfId="0" applyFont="1" applyFill="1" applyBorder="1" applyAlignment="1">
      <alignment vertical="justify" wrapText="1"/>
    </xf>
    <xf numFmtId="0" fontId="23" fillId="2" borderId="1" xfId="0" applyFont="1" applyFill="1" applyBorder="1" applyAlignment="1">
      <alignment horizontal="justify" vertical="top" wrapText="1"/>
    </xf>
    <xf numFmtId="0" fontId="23" fillId="2" borderId="1" xfId="0" applyFont="1" applyFill="1" applyBorder="1" applyAlignment="1">
      <alignment horizontal="justify" vertical="justify" wrapText="1"/>
    </xf>
    <xf numFmtId="49" fontId="13" fillId="2" borderId="0" xfId="0" applyNumberFormat="1" applyFont="1" applyFill="1" applyAlignment="1">
      <alignment horizontal="center" vertical="top" wrapText="1"/>
    </xf>
    <xf numFmtId="0" fontId="13" fillId="2" borderId="0" xfId="0" applyFont="1" applyFill="1" applyAlignment="1">
      <alignment vertical="justify" wrapText="1"/>
    </xf>
    <xf numFmtId="0" fontId="13" fillId="2" borderId="1" xfId="0" applyFont="1" applyFill="1" applyBorder="1" applyAlignment="1">
      <alignment horizontal="right"/>
    </xf>
    <xf numFmtId="0" fontId="13" fillId="10" borderId="3"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10" borderId="1" xfId="0" applyNumberFormat="1" applyFont="1" applyFill="1" applyBorder="1" applyAlignment="1">
      <alignment horizontal="center" vertical="center"/>
    </xf>
    <xf numFmtId="2" fontId="13" fillId="10" borderId="1" xfId="0" applyNumberFormat="1" applyFont="1" applyFill="1" applyBorder="1" applyAlignment="1" applyProtection="1">
      <alignment horizontal="center" vertical="center"/>
      <protection locked="0"/>
    </xf>
    <xf numFmtId="0" fontId="13" fillId="2" borderId="0" xfId="0" applyFont="1" applyFill="1" applyAlignment="1">
      <alignment horizontal="right"/>
    </xf>
    <xf numFmtId="0" fontId="25" fillId="2" borderId="0" xfId="1" applyFont="1" applyFill="1" applyAlignment="1">
      <alignment horizontal="right" vertical="top"/>
    </xf>
    <xf numFmtId="0" fontId="13" fillId="2" borderId="0" xfId="0" applyFont="1" applyFill="1" applyAlignment="1">
      <alignment horizontal="left" vertical="center"/>
    </xf>
    <xf numFmtId="0" fontId="13" fillId="2" borderId="0" xfId="0" applyFont="1" applyFill="1" applyAlignment="1">
      <alignment horizontal="left" vertical="center" wrapText="1"/>
    </xf>
    <xf numFmtId="49" fontId="17" fillId="2" borderId="3" xfId="0" applyNumberFormat="1" applyFont="1" applyFill="1" applyBorder="1" applyAlignment="1">
      <alignment horizontal="center" vertical="top" wrapText="1"/>
    </xf>
    <xf numFmtId="49" fontId="17" fillId="2" borderId="3"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0" fontId="1" fillId="2" borderId="1" xfId="0" applyFont="1" applyFill="1" applyBorder="1" applyAlignment="1">
      <alignment horizontal="left" vertical="center"/>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0" fontId="1" fillId="0" borderId="1" xfId="0" applyFont="1" applyFill="1" applyBorder="1" applyAlignment="1" applyProtection="1">
      <alignment horizontal="center" vertical="center" wrapText="1"/>
      <protection locked="0"/>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1" fillId="2" borderId="0" xfId="0" applyFont="1" applyFill="1" applyAlignment="1">
      <alignment vertical="center" wrapText="1"/>
    </xf>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9" fillId="4" borderId="0" xfId="0" applyFont="1" applyFill="1" applyAlignment="1">
      <alignment horizontal="left" vertical="top" wrapText="1"/>
    </xf>
    <xf numFmtId="0" fontId="13" fillId="0" borderId="1" xfId="0" applyFont="1" applyFill="1" applyBorder="1" applyAlignment="1">
      <alignment horizontal="left"/>
    </xf>
    <xf numFmtId="0" fontId="1" fillId="0" borderId="29" xfId="0" applyFont="1" applyFill="1" applyBorder="1" applyAlignment="1" applyProtection="1">
      <alignment horizontal="center" vertical="center" wrapText="1"/>
      <protection locked="0"/>
    </xf>
    <xf numFmtId="0" fontId="1" fillId="0" borderId="4"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1" xfId="0" applyFont="1" applyFill="1" applyBorder="1" applyAlignment="1" applyProtection="1">
      <alignment horizontal="justify" vertical="center" wrapText="1"/>
      <protection locked="0"/>
    </xf>
    <xf numFmtId="0" fontId="0" fillId="0" borderId="4" xfId="0" applyFill="1" applyBorder="1" applyAlignment="1">
      <alignment horizontal="left"/>
    </xf>
    <xf numFmtId="0" fontId="0" fillId="0" borderId="6" xfId="0" applyFill="1" applyBorder="1" applyAlignment="1">
      <alignment horizontal="left"/>
    </xf>
    <xf numFmtId="0" fontId="0" fillId="0" borderId="5" xfId="0" applyFill="1" applyBorder="1" applyAlignment="1">
      <alignment horizontal="left"/>
    </xf>
    <xf numFmtId="0" fontId="9" fillId="4" borderId="0" xfId="0" applyFont="1" applyFill="1" applyAlignment="1">
      <alignment horizontal="justify" vertical="top" wrapText="1"/>
    </xf>
    <xf numFmtId="0" fontId="10"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Fill="1" applyProtection="1">
      <protection locked="0"/>
    </xf>
    <xf numFmtId="0" fontId="1" fillId="4" borderId="0" xfId="0" applyFont="1" applyFill="1" applyAlignment="1">
      <alignment horizontal="right"/>
    </xf>
    <xf numFmtId="0" fontId="1" fillId="0" borderId="4" xfId="0" applyFont="1" applyFill="1" applyBorder="1" applyAlignment="1" applyProtection="1">
      <alignment horizontal="justify" vertical="center" wrapText="1"/>
      <protection locked="0"/>
    </xf>
    <xf numFmtId="0" fontId="1" fillId="0" borderId="6" xfId="0" applyFont="1" applyFill="1" applyBorder="1" applyAlignment="1" applyProtection="1">
      <alignment horizontal="justify" vertical="center" wrapText="1"/>
      <protection locked="0"/>
    </xf>
    <xf numFmtId="0" fontId="1" fillId="0" borderId="5" xfId="0" applyFont="1" applyFill="1" applyBorder="1" applyAlignment="1" applyProtection="1">
      <alignment horizontal="justify"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6" borderId="0" xfId="0" applyFont="1" applyFill="1" applyAlignment="1">
      <alignment horizontal="justify" vertical="top" wrapText="1"/>
    </xf>
    <xf numFmtId="0" fontId="14" fillId="6" borderId="0" xfId="0" applyFont="1" applyFill="1" applyAlignment="1">
      <alignment horizontal="justify" vertical="top" wrapText="1"/>
    </xf>
    <xf numFmtId="0" fontId="6" fillId="2" borderId="0" xfId="0" applyFont="1" applyFill="1" applyAlignment="1">
      <alignment horizontal="center"/>
    </xf>
    <xf numFmtId="0" fontId="15" fillId="2" borderId="0" xfId="0" applyFont="1" applyFill="1" applyAlignment="1">
      <alignment horizontal="justify" vertical="top" wrapText="1"/>
    </xf>
    <xf numFmtId="0" fontId="15" fillId="2" borderId="0" xfId="0" applyFont="1" applyFill="1" applyAlignment="1">
      <alignment horizontal="left" wrapText="1"/>
    </xf>
    <xf numFmtId="49" fontId="13" fillId="2" borderId="2" xfId="0" applyNumberFormat="1" applyFont="1" applyFill="1" applyBorder="1" applyAlignment="1">
      <alignment horizontal="center" vertical="top" wrapText="1"/>
    </xf>
    <xf numFmtId="49" fontId="13" fillId="2" borderId="35" xfId="0" applyNumberFormat="1" applyFont="1" applyFill="1" applyBorder="1" applyAlignment="1">
      <alignment horizontal="center" vertical="top" wrapText="1"/>
    </xf>
    <xf numFmtId="49" fontId="13" fillId="2" borderId="2" xfId="0" applyNumberFormat="1" applyFont="1" applyFill="1" applyBorder="1" applyAlignment="1">
      <alignment horizontal="left" vertical="top" wrapText="1"/>
    </xf>
    <xf numFmtId="49" fontId="13" fillId="2" borderId="35" xfId="0" applyNumberFormat="1" applyFont="1" applyFill="1" applyBorder="1" applyAlignment="1">
      <alignment horizontal="left" vertical="top" wrapText="1"/>
    </xf>
    <xf numFmtId="0" fontId="18" fillId="0" borderId="36" xfId="0" applyFont="1" applyBorder="1" applyAlignment="1">
      <alignment horizontal="center" wrapText="1"/>
    </xf>
    <xf numFmtId="49" fontId="13" fillId="2" borderId="3" xfId="0" applyNumberFormat="1" applyFont="1" applyFill="1" applyBorder="1" applyAlignment="1">
      <alignment horizontal="center" vertical="top" wrapText="1"/>
    </xf>
    <xf numFmtId="49" fontId="13" fillId="2" borderId="3" xfId="0" applyNumberFormat="1" applyFont="1" applyFill="1" applyBorder="1" applyAlignment="1">
      <alignment horizontal="left" vertical="top" wrapText="1"/>
    </xf>
    <xf numFmtId="0" fontId="2" fillId="2" borderId="0" xfId="0" applyFont="1" applyFill="1" applyAlignment="1">
      <alignment horizontal="justify" vertical="top" wrapText="1"/>
    </xf>
    <xf numFmtId="49" fontId="17" fillId="2" borderId="2" xfId="0" applyNumberFormat="1" applyFont="1" applyFill="1" applyBorder="1" applyAlignment="1">
      <alignment horizontal="center" vertical="top" wrapText="1"/>
    </xf>
    <xf numFmtId="49" fontId="17" fillId="2" borderId="35" xfId="0" applyNumberFormat="1" applyFont="1" applyFill="1" applyBorder="1" applyAlignment="1">
      <alignment horizontal="center" vertical="top" wrapText="1"/>
    </xf>
    <xf numFmtId="49" fontId="17" fillId="2" borderId="3" xfId="0" applyNumberFormat="1" applyFont="1" applyFill="1" applyBorder="1" applyAlignment="1">
      <alignment horizontal="center" vertical="top" wrapText="1"/>
    </xf>
    <xf numFmtId="49" fontId="17" fillId="2" borderId="2" xfId="0" applyNumberFormat="1" applyFont="1" applyFill="1" applyBorder="1" applyAlignment="1">
      <alignment horizontal="left" vertical="top" wrapText="1"/>
    </xf>
    <xf numFmtId="49" fontId="17" fillId="2" borderId="35" xfId="0" applyNumberFormat="1" applyFont="1" applyFill="1" applyBorder="1" applyAlignment="1">
      <alignment horizontal="left" vertical="top" wrapText="1"/>
    </xf>
    <xf numFmtId="49" fontId="17" fillId="2" borderId="3" xfId="0" applyNumberFormat="1"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40B3236-96F3-496B-B857-95E4E74C46C2}"/>
            </a:ext>
          </a:extLst>
        </xdr:cNvPr>
        <xdr:cNvSpPr txBox="1"/>
      </xdr:nvSpPr>
      <xdr:spPr>
        <a:xfrm>
          <a:off x="7640650" y="236054"/>
          <a:ext cx="436957"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40B3236-96F3-496B-B857-95E4E74C46C2}"/>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editAs="oneCell">
    <xdr:from>
      <xdr:col>0</xdr:col>
      <xdr:colOff>0</xdr:colOff>
      <xdr:row>28</xdr:row>
      <xdr:rowOff>0</xdr:rowOff>
    </xdr:from>
    <xdr:to>
      <xdr:col>1</xdr:col>
      <xdr:colOff>2013089</xdr:colOff>
      <xdr:row>48</xdr:row>
      <xdr:rowOff>19255</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8318500"/>
          <a:ext cx="2711589" cy="39880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topLeftCell="A13" zoomScale="70" zoomScaleNormal="70" workbookViewId="0">
      <selection activeCell="B35" sqref="B35"/>
    </sheetView>
  </sheetViews>
  <sheetFormatPr defaultColWidth="10.7109375" defaultRowHeight="15.75" x14ac:dyDescent="0.25"/>
  <cols>
    <col min="1" max="1" width="15.28515625" style="2" customWidth="1"/>
    <col min="2" max="2" width="96" style="3"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4" t="s">
        <v>22</v>
      </c>
      <c r="B2" s="5"/>
    </row>
    <row r="3" spans="1:6" x14ac:dyDescent="0.25">
      <c r="A3" s="4"/>
      <c r="B3" s="5"/>
    </row>
    <row r="4" spans="1:6" x14ac:dyDescent="0.25">
      <c r="A4" s="2" t="s">
        <v>23</v>
      </c>
      <c r="B4" s="4" t="s">
        <v>24</v>
      </c>
    </row>
    <row r="5" spans="1:6" x14ac:dyDescent="0.25">
      <c r="B5" s="5"/>
    </row>
    <row r="6" spans="1:6" x14ac:dyDescent="0.25">
      <c r="A6" s="6" t="s">
        <v>25</v>
      </c>
      <c r="B6" s="27"/>
    </row>
    <row r="8" spans="1:6" x14ac:dyDescent="0.25">
      <c r="A8" s="91" t="s">
        <v>26</v>
      </c>
      <c r="B8" s="92"/>
      <c r="C8" s="93"/>
      <c r="D8" s="94"/>
      <c r="E8" s="94"/>
      <c r="F8" s="95"/>
    </row>
    <row r="9" spans="1:6" x14ac:dyDescent="0.25">
      <c r="A9" s="96" t="s">
        <v>27</v>
      </c>
      <c r="B9" s="97"/>
      <c r="C9" s="98"/>
      <c r="D9" s="98"/>
      <c r="E9" s="98"/>
      <c r="F9" s="98"/>
    </row>
    <row r="10" spans="1:6" x14ac:dyDescent="0.25">
      <c r="A10" s="99" t="s">
        <v>28</v>
      </c>
      <c r="B10" s="100"/>
      <c r="C10" s="98"/>
      <c r="D10" s="98"/>
      <c r="E10" s="98"/>
      <c r="F10" s="98"/>
    </row>
    <row r="11" spans="1:6" x14ac:dyDescent="0.25">
      <c r="A11" s="101" t="s">
        <v>29</v>
      </c>
      <c r="B11" s="102"/>
      <c r="C11" s="98"/>
      <c r="D11" s="98"/>
      <c r="E11" s="98"/>
      <c r="F11" s="98"/>
    </row>
    <row r="12" spans="1:6" x14ac:dyDescent="0.25">
      <c r="A12" s="103" t="s">
        <v>30</v>
      </c>
      <c r="B12" s="104"/>
      <c r="C12" s="98"/>
      <c r="D12" s="98"/>
      <c r="E12" s="98"/>
      <c r="F12" s="98"/>
    </row>
    <row r="13" spans="1:6" x14ac:dyDescent="0.25">
      <c r="A13" s="101" t="s">
        <v>31</v>
      </c>
      <c r="B13" s="105"/>
      <c r="C13" s="93"/>
      <c r="D13" s="94"/>
      <c r="E13" s="94"/>
      <c r="F13" s="95"/>
    </row>
    <row r="14" spans="1:6" x14ac:dyDescent="0.25">
      <c r="A14" s="91" t="s">
        <v>32</v>
      </c>
      <c r="B14" s="92"/>
      <c r="C14" s="93"/>
      <c r="D14" s="94"/>
      <c r="E14" s="94"/>
      <c r="F14" s="95"/>
    </row>
    <row r="15" spans="1:6" x14ac:dyDescent="0.25">
      <c r="A15" s="91" t="s">
        <v>33</v>
      </c>
      <c r="B15" s="92"/>
      <c r="C15" s="93"/>
      <c r="D15" s="94"/>
      <c r="E15" s="94"/>
      <c r="F15" s="95"/>
    </row>
    <row r="16" spans="1:6" x14ac:dyDescent="0.25">
      <c r="A16" s="91" t="s">
        <v>34</v>
      </c>
      <c r="B16" s="92"/>
      <c r="C16" s="93"/>
      <c r="D16" s="94"/>
      <c r="E16" s="94"/>
      <c r="F16" s="95"/>
    </row>
    <row r="17" spans="1:6" x14ac:dyDescent="0.25">
      <c r="A17" s="3"/>
      <c r="C17" s="7"/>
      <c r="D17" s="7"/>
      <c r="E17" s="7"/>
      <c r="F17" s="7"/>
    </row>
    <row r="18" spans="1:6" x14ac:dyDescent="0.25">
      <c r="A18" s="108" t="s">
        <v>35</v>
      </c>
      <c r="B18" s="108"/>
      <c r="C18" s="108"/>
      <c r="D18" s="108"/>
      <c r="E18" s="108"/>
      <c r="F18" s="108"/>
    </row>
    <row r="19" spans="1:6" x14ac:dyDescent="0.25">
      <c r="A19" s="106" t="s">
        <v>36</v>
      </c>
      <c r="B19" s="109"/>
      <c r="C19" s="109"/>
      <c r="D19" s="109"/>
      <c r="E19" s="109"/>
      <c r="F19" s="109"/>
    </row>
    <row r="20" spans="1:6" x14ac:dyDescent="0.25">
      <c r="A20" s="106" t="s">
        <v>37</v>
      </c>
      <c r="B20" s="109"/>
      <c r="C20" s="109"/>
      <c r="D20" s="109"/>
      <c r="E20" s="109"/>
      <c r="F20" s="109"/>
    </row>
    <row r="21" spans="1:6" x14ac:dyDescent="0.25">
      <c r="A21" s="106" t="s">
        <v>38</v>
      </c>
      <c r="B21" s="109"/>
      <c r="C21" s="109"/>
      <c r="D21" s="109"/>
      <c r="E21" s="109"/>
      <c r="F21" s="109"/>
    </row>
    <row r="22" spans="1:6" x14ac:dyDescent="0.25">
      <c r="A22" s="106" t="s">
        <v>39</v>
      </c>
      <c r="B22" s="106"/>
      <c r="C22" s="106"/>
      <c r="D22" s="106"/>
      <c r="E22" s="106"/>
      <c r="F22" s="106"/>
    </row>
    <row r="23" spans="1:6" x14ac:dyDescent="0.25">
      <c r="A23" s="110" t="s">
        <v>40</v>
      </c>
      <c r="B23" s="110"/>
      <c r="C23" s="110"/>
      <c r="D23" s="110"/>
      <c r="E23" s="110"/>
      <c r="F23" s="110"/>
    </row>
    <row r="24" spans="1:6" x14ac:dyDescent="0.25">
      <c r="A24" s="106" t="s">
        <v>41</v>
      </c>
      <c r="B24" s="106"/>
      <c r="C24" s="106"/>
      <c r="D24" s="106"/>
      <c r="E24" s="106"/>
      <c r="F24" s="106"/>
    </row>
    <row r="26" spans="1:6" ht="20.25" x14ac:dyDescent="0.25">
      <c r="A26" s="107" t="s">
        <v>42</v>
      </c>
      <c r="B26" s="107"/>
      <c r="C26" s="107"/>
    </row>
    <row r="27" spans="1:6" s="31" customFormat="1" ht="20.25" x14ac:dyDescent="0.25">
      <c r="A27" s="32"/>
      <c r="B27" s="84" t="s">
        <v>124</v>
      </c>
      <c r="C27" s="28" t="s">
        <v>77</v>
      </c>
    </row>
    <row r="28" spans="1:6" s="31" customFormat="1" ht="20.25" x14ac:dyDescent="0.25">
      <c r="A28" s="32"/>
      <c r="B28" s="9" t="s">
        <v>125</v>
      </c>
      <c r="C28" s="28" t="s">
        <v>77</v>
      </c>
    </row>
    <row r="29" spans="1:6" ht="18.75" x14ac:dyDescent="0.25">
      <c r="A29" s="8"/>
      <c r="B29" s="9" t="s">
        <v>109</v>
      </c>
      <c r="C29" s="28" t="s">
        <v>77</v>
      </c>
    </row>
    <row r="30" spans="1:6" ht="18.75" x14ac:dyDescent="0.25">
      <c r="B30" s="9" t="s">
        <v>133</v>
      </c>
      <c r="C30" s="28" t="s">
        <v>77</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workbookViewId="0">
      <selection activeCell="U43" sqref="U43"/>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12"/>
  </cols>
  <sheetData>
    <row r="1" spans="1:27" ht="15.75" x14ac:dyDescent="0.25">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5.75" x14ac:dyDescent="0.25">
      <c r="A2" s="111" t="s">
        <v>43</v>
      </c>
      <c r="B2" s="111"/>
      <c r="C2" s="111"/>
      <c r="D2" s="111"/>
      <c r="E2" s="111"/>
      <c r="F2" s="111"/>
      <c r="G2" s="111"/>
      <c r="H2" s="111"/>
      <c r="I2" s="111"/>
      <c r="J2" s="111"/>
      <c r="K2" s="112"/>
      <c r="L2" s="10"/>
      <c r="M2" s="10"/>
      <c r="N2" s="10"/>
      <c r="O2" s="10"/>
      <c r="P2" s="10"/>
      <c r="Q2" s="10"/>
      <c r="R2" s="10"/>
      <c r="S2" s="10"/>
      <c r="T2" s="11"/>
      <c r="U2" s="11"/>
      <c r="V2" s="11"/>
      <c r="W2" s="11"/>
      <c r="X2" s="11"/>
      <c r="Y2" s="11"/>
      <c r="Z2" s="11"/>
      <c r="AA2" s="11"/>
    </row>
    <row r="3" spans="1:27" ht="15.75" x14ac:dyDescent="0.25">
      <c r="A3" s="111"/>
      <c r="B3" s="111"/>
      <c r="C3" s="111"/>
      <c r="D3" s="111"/>
      <c r="E3" s="111"/>
      <c r="F3" s="111"/>
      <c r="G3" s="111"/>
      <c r="H3" s="111"/>
      <c r="I3" s="111"/>
      <c r="J3" s="111"/>
      <c r="K3" s="112"/>
      <c r="L3" s="10"/>
      <c r="M3" s="10"/>
      <c r="N3" s="10"/>
      <c r="O3" s="10"/>
      <c r="P3" s="10"/>
      <c r="Q3" s="10"/>
      <c r="R3" s="10"/>
      <c r="S3" s="10"/>
      <c r="T3" s="11"/>
      <c r="U3" s="11"/>
      <c r="V3" s="11"/>
      <c r="W3" s="11"/>
      <c r="X3" s="11"/>
      <c r="Y3" s="11"/>
      <c r="Z3" s="11"/>
      <c r="AA3" s="11"/>
    </row>
    <row r="4" spans="1:27" ht="16.5" thickBot="1" x14ac:dyDescent="0.3">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47.25" x14ac:dyDescent="0.25">
      <c r="A5" s="113" t="s">
        <v>44</v>
      </c>
      <c r="B5" s="114"/>
      <c r="C5" s="114" t="s">
        <v>45</v>
      </c>
      <c r="D5" s="114"/>
      <c r="E5" s="114"/>
      <c r="F5" s="114" t="s">
        <v>46</v>
      </c>
      <c r="G5" s="114"/>
      <c r="H5" s="114"/>
      <c r="I5" s="114" t="s">
        <v>47</v>
      </c>
      <c r="J5" s="115"/>
      <c r="K5" s="14" t="s">
        <v>48</v>
      </c>
      <c r="L5" s="10"/>
      <c r="M5" s="10"/>
      <c r="N5" s="10"/>
      <c r="O5" s="10"/>
      <c r="P5" s="10"/>
      <c r="Q5" s="10"/>
      <c r="R5" s="10"/>
      <c r="S5" s="10"/>
      <c r="T5" s="11"/>
      <c r="U5" s="11"/>
      <c r="V5" s="11"/>
      <c r="W5" s="11"/>
      <c r="X5" s="11"/>
      <c r="Y5" s="11"/>
      <c r="Z5" s="12"/>
      <c r="AA5" s="12"/>
    </row>
    <row r="6" spans="1:27" ht="15.75" x14ac:dyDescent="0.25">
      <c r="A6" s="116" t="s">
        <v>67</v>
      </c>
      <c r="B6" s="117"/>
      <c r="C6" s="117"/>
      <c r="D6" s="117"/>
      <c r="E6" s="117"/>
      <c r="F6" s="117"/>
      <c r="G6" s="117"/>
      <c r="H6" s="117"/>
      <c r="I6" s="117"/>
      <c r="J6" s="117"/>
      <c r="K6" s="25"/>
      <c r="L6" s="10"/>
      <c r="M6" s="10"/>
      <c r="N6" s="10"/>
      <c r="O6" s="10"/>
      <c r="P6" s="10"/>
      <c r="Q6" s="10"/>
      <c r="R6" s="10"/>
      <c r="S6" s="10"/>
      <c r="T6" s="11"/>
      <c r="U6" s="11"/>
      <c r="V6" s="11"/>
      <c r="W6" s="11"/>
      <c r="X6" s="11"/>
      <c r="Y6" s="11"/>
      <c r="Z6" s="12"/>
      <c r="AA6" s="12"/>
    </row>
    <row r="7" spans="1:27" ht="15.75" x14ac:dyDescent="0.25">
      <c r="A7" s="116"/>
      <c r="B7" s="117"/>
      <c r="C7" s="117"/>
      <c r="D7" s="117"/>
      <c r="E7" s="117"/>
      <c r="F7" s="117"/>
      <c r="G7" s="117"/>
      <c r="H7" s="117"/>
      <c r="I7" s="117"/>
      <c r="J7" s="117"/>
      <c r="K7" s="25"/>
      <c r="L7" s="10"/>
      <c r="M7" s="10"/>
      <c r="N7" s="10"/>
      <c r="O7" s="10"/>
      <c r="P7" s="10"/>
      <c r="Q7" s="10"/>
      <c r="R7" s="10"/>
      <c r="S7" s="10"/>
      <c r="T7" s="11"/>
      <c r="U7" s="11"/>
      <c r="V7" s="11"/>
      <c r="W7" s="11"/>
      <c r="X7" s="11"/>
      <c r="Y7" s="11"/>
      <c r="Z7" s="12"/>
      <c r="AA7" s="12"/>
    </row>
    <row r="8" spans="1:27" ht="15.75" x14ac:dyDescent="0.25">
      <c r="A8" s="116"/>
      <c r="B8" s="117"/>
      <c r="C8" s="117"/>
      <c r="D8" s="117"/>
      <c r="E8" s="117"/>
      <c r="F8" s="117"/>
      <c r="G8" s="117"/>
      <c r="H8" s="117"/>
      <c r="I8" s="117"/>
      <c r="J8" s="117"/>
      <c r="K8" s="25"/>
      <c r="L8" s="10"/>
      <c r="M8" s="10"/>
      <c r="N8" s="10"/>
      <c r="O8" s="10"/>
      <c r="P8" s="10"/>
      <c r="Q8" s="10"/>
      <c r="R8" s="10"/>
      <c r="S8" s="10"/>
      <c r="T8" s="11"/>
      <c r="U8" s="11"/>
      <c r="V8" s="11"/>
      <c r="W8" s="11"/>
      <c r="X8" s="11"/>
      <c r="Y8" s="11"/>
      <c r="Z8" s="12"/>
      <c r="AA8" s="12"/>
    </row>
    <row r="9" spans="1:27" ht="15.75" x14ac:dyDescent="0.25">
      <c r="A9" s="118"/>
      <c r="B9" s="119"/>
      <c r="C9" s="120"/>
      <c r="D9" s="119"/>
      <c r="E9" s="119"/>
      <c r="F9" s="120"/>
      <c r="G9" s="119"/>
      <c r="H9" s="119"/>
      <c r="I9" s="120"/>
      <c r="J9" s="119"/>
      <c r="K9" s="15"/>
      <c r="L9" s="10"/>
      <c r="M9" s="10"/>
      <c r="N9" s="10"/>
      <c r="O9" s="10"/>
      <c r="P9" s="10"/>
      <c r="Q9" s="10"/>
      <c r="R9" s="10"/>
      <c r="S9" s="10"/>
      <c r="T9" s="11"/>
      <c r="U9" s="11"/>
      <c r="V9" s="11"/>
      <c r="W9" s="11"/>
      <c r="X9" s="11"/>
      <c r="Y9" s="11"/>
      <c r="Z9" s="12"/>
      <c r="AA9" s="12"/>
    </row>
    <row r="10" spans="1:27" ht="15.75" x14ac:dyDescent="0.25">
      <c r="A10" s="118"/>
      <c r="B10" s="119"/>
      <c r="C10" s="120"/>
      <c r="D10" s="119"/>
      <c r="E10" s="119"/>
      <c r="F10" s="120"/>
      <c r="G10" s="119"/>
      <c r="H10" s="119"/>
      <c r="I10" s="120"/>
      <c r="J10" s="119"/>
      <c r="K10" s="15"/>
      <c r="L10" s="10"/>
      <c r="M10" s="10"/>
      <c r="N10" s="10"/>
      <c r="O10" s="10"/>
      <c r="P10" s="10"/>
      <c r="Q10" s="10"/>
      <c r="R10" s="10"/>
      <c r="S10" s="10"/>
      <c r="T10" s="11"/>
      <c r="U10" s="11"/>
      <c r="V10" s="11"/>
      <c r="W10" s="11"/>
      <c r="X10" s="11"/>
      <c r="Y10" s="11"/>
      <c r="Z10" s="12"/>
      <c r="AA10" s="12"/>
    </row>
    <row r="11" spans="1:27" ht="15.75" x14ac:dyDescent="0.25">
      <c r="A11" s="118"/>
      <c r="B11" s="119"/>
      <c r="C11" s="120"/>
      <c r="D11" s="119"/>
      <c r="E11" s="119"/>
      <c r="F11" s="120"/>
      <c r="G11" s="119"/>
      <c r="H11" s="119"/>
      <c r="I11" s="120"/>
      <c r="J11" s="119"/>
      <c r="K11" s="15"/>
      <c r="L11" s="10"/>
      <c r="M11" s="10"/>
      <c r="N11" s="10"/>
      <c r="O11" s="10"/>
      <c r="P11" s="10"/>
      <c r="Q11" s="10"/>
      <c r="R11" s="10"/>
      <c r="S11" s="10"/>
      <c r="T11" s="11"/>
      <c r="U11" s="11"/>
      <c r="V11" s="11"/>
      <c r="W11" s="11"/>
      <c r="X11" s="11"/>
      <c r="Y11" s="11"/>
      <c r="Z11" s="12"/>
      <c r="AA11" s="12"/>
    </row>
    <row r="12" spans="1:27" ht="15.75" x14ac:dyDescent="0.25">
      <c r="A12" s="118"/>
      <c r="B12" s="119"/>
      <c r="C12" s="120"/>
      <c r="D12" s="119"/>
      <c r="E12" s="119"/>
      <c r="F12" s="120"/>
      <c r="G12" s="119"/>
      <c r="H12" s="119"/>
      <c r="I12" s="120"/>
      <c r="J12" s="119"/>
      <c r="K12" s="15"/>
      <c r="L12" s="10"/>
      <c r="M12" s="10"/>
      <c r="N12" s="10"/>
      <c r="O12" s="10"/>
      <c r="P12" s="10"/>
      <c r="Q12" s="10"/>
      <c r="R12" s="10"/>
      <c r="S12" s="10"/>
      <c r="T12" s="11"/>
      <c r="U12" s="11"/>
      <c r="V12" s="11"/>
      <c r="W12" s="11"/>
      <c r="X12" s="11"/>
      <c r="Y12" s="11"/>
      <c r="Z12" s="12"/>
      <c r="AA12" s="12"/>
    </row>
    <row r="13" spans="1:27" ht="15.75" x14ac:dyDescent="0.25">
      <c r="A13" s="118"/>
      <c r="B13" s="119"/>
      <c r="C13" s="120"/>
      <c r="D13" s="119"/>
      <c r="E13" s="119"/>
      <c r="F13" s="120"/>
      <c r="G13" s="119"/>
      <c r="H13" s="119"/>
      <c r="I13" s="120"/>
      <c r="J13" s="119"/>
      <c r="K13" s="15"/>
      <c r="L13" s="10"/>
      <c r="M13" s="10"/>
      <c r="N13" s="10"/>
      <c r="O13" s="10"/>
      <c r="P13" s="10"/>
      <c r="Q13" s="10"/>
      <c r="R13" s="10"/>
      <c r="S13" s="10"/>
      <c r="T13" s="11"/>
      <c r="U13" s="11"/>
      <c r="V13" s="11"/>
      <c r="W13" s="11"/>
      <c r="X13" s="11"/>
      <c r="Y13" s="11"/>
      <c r="Z13" s="12"/>
      <c r="AA13" s="12"/>
    </row>
    <row r="14" spans="1:27" ht="15.75" x14ac:dyDescent="0.25">
      <c r="A14" s="118"/>
      <c r="B14" s="119"/>
      <c r="C14" s="120"/>
      <c r="D14" s="119"/>
      <c r="E14" s="119"/>
      <c r="F14" s="120"/>
      <c r="G14" s="119"/>
      <c r="H14" s="119"/>
      <c r="I14" s="120"/>
      <c r="J14" s="119"/>
      <c r="K14" s="15"/>
      <c r="L14" s="10"/>
      <c r="M14" s="10"/>
      <c r="N14" s="10"/>
      <c r="O14" s="10"/>
      <c r="P14" s="10"/>
      <c r="Q14" s="10"/>
      <c r="R14" s="10"/>
      <c r="S14" s="10"/>
      <c r="T14" s="11"/>
      <c r="U14" s="11"/>
      <c r="V14" s="11"/>
      <c r="W14" s="11"/>
      <c r="X14" s="11"/>
      <c r="Y14" s="11"/>
      <c r="Z14" s="11"/>
      <c r="AA14" s="11"/>
    </row>
    <row r="15" spans="1:27" ht="16.5" thickBot="1" x14ac:dyDescent="0.3">
      <c r="A15" s="121"/>
      <c r="B15" s="122"/>
      <c r="C15" s="123"/>
      <c r="D15" s="122"/>
      <c r="E15" s="122"/>
      <c r="F15" s="123"/>
      <c r="G15" s="122"/>
      <c r="H15" s="122"/>
      <c r="I15" s="123"/>
      <c r="J15" s="122"/>
      <c r="K15" s="16"/>
      <c r="L15" s="10"/>
      <c r="M15" s="10"/>
      <c r="N15" s="10"/>
      <c r="O15" s="10"/>
      <c r="P15" s="10"/>
      <c r="Q15" s="10"/>
      <c r="R15" s="10"/>
      <c r="S15" s="10"/>
      <c r="T15" s="11"/>
      <c r="U15" s="11"/>
      <c r="V15" s="11"/>
      <c r="W15" s="11"/>
      <c r="X15" s="11"/>
      <c r="Y15" s="11"/>
      <c r="Z15" s="11"/>
      <c r="AA15" s="11"/>
    </row>
    <row r="16" spans="1:27" ht="15.75" x14ac:dyDescent="0.25">
      <c r="A16" s="17"/>
      <c r="B16" s="17"/>
      <c r="C16" s="17"/>
      <c r="D16" s="17"/>
      <c r="E16" s="17"/>
      <c r="F16" s="17"/>
      <c r="G16" s="17"/>
      <c r="H16" s="17"/>
      <c r="I16" s="17"/>
      <c r="J16" s="17"/>
      <c r="K16" s="18"/>
      <c r="L16" s="10"/>
      <c r="M16" s="10"/>
      <c r="N16" s="10"/>
      <c r="O16" s="10"/>
      <c r="P16" s="10"/>
      <c r="Q16" s="10"/>
      <c r="R16" s="10"/>
      <c r="S16" s="10"/>
      <c r="T16" s="11"/>
      <c r="U16" s="11"/>
      <c r="V16" s="11"/>
      <c r="W16" s="11"/>
      <c r="X16" s="11"/>
      <c r="Y16" s="11"/>
      <c r="Z16" s="11"/>
      <c r="AA16" s="11"/>
    </row>
    <row r="17" spans="1:27" ht="15.75" x14ac:dyDescent="0.25">
      <c r="A17" s="124" t="s">
        <v>49</v>
      </c>
      <c r="B17" s="124"/>
      <c r="C17" s="124"/>
      <c r="D17" s="124"/>
      <c r="E17" s="124"/>
      <c r="F17" s="124"/>
      <c r="G17" s="124"/>
      <c r="H17" s="124"/>
      <c r="I17" s="124"/>
      <c r="J17" s="124"/>
      <c r="K17" s="124"/>
      <c r="L17" s="10"/>
      <c r="M17" s="10"/>
      <c r="N17" s="10"/>
      <c r="O17" s="10"/>
      <c r="P17" s="10"/>
      <c r="Q17" s="10"/>
      <c r="R17" s="10"/>
      <c r="S17" s="10"/>
      <c r="T17" s="11"/>
      <c r="U17" s="11"/>
      <c r="V17" s="11"/>
      <c r="W17" s="11"/>
      <c r="X17" s="11"/>
      <c r="Y17" s="11"/>
      <c r="Z17" s="11"/>
      <c r="AA17" s="11"/>
    </row>
    <row r="18" spans="1:27" ht="16.5" thickBot="1" x14ac:dyDescent="0.3">
      <c r="A18" s="17"/>
      <c r="B18" s="17"/>
      <c r="C18" s="17"/>
      <c r="D18" s="17"/>
      <c r="E18" s="17"/>
      <c r="F18" s="17"/>
      <c r="G18" s="17"/>
      <c r="H18" s="17"/>
      <c r="I18" s="17"/>
      <c r="J18" s="17"/>
      <c r="K18" s="18"/>
      <c r="L18" s="10"/>
      <c r="M18" s="10"/>
      <c r="N18" s="10"/>
      <c r="O18" s="10"/>
      <c r="P18" s="10"/>
      <c r="Q18" s="10"/>
      <c r="R18" s="10"/>
      <c r="S18" s="10"/>
      <c r="T18" s="11"/>
      <c r="U18" s="11"/>
      <c r="V18" s="11"/>
      <c r="W18" s="11"/>
      <c r="X18" s="11"/>
      <c r="Y18" s="11"/>
      <c r="Z18" s="11"/>
      <c r="AA18" s="11"/>
    </row>
    <row r="19" spans="1:27" ht="15.75" x14ac:dyDescent="0.25">
      <c r="A19" s="125" t="s">
        <v>50</v>
      </c>
      <c r="B19" s="126"/>
      <c r="C19" s="115" t="s">
        <v>45</v>
      </c>
      <c r="D19" s="127"/>
      <c r="E19" s="126"/>
      <c r="F19" s="115" t="s">
        <v>51</v>
      </c>
      <c r="G19" s="127"/>
      <c r="H19" s="126"/>
      <c r="I19" s="115" t="s">
        <v>47</v>
      </c>
      <c r="J19" s="128"/>
      <c r="K19" s="18"/>
      <c r="L19" s="10"/>
      <c r="M19" s="10"/>
      <c r="N19" s="10"/>
      <c r="O19" s="10"/>
      <c r="P19" s="10"/>
      <c r="Q19" s="10"/>
      <c r="R19" s="10"/>
      <c r="S19" s="10"/>
      <c r="T19" s="11"/>
      <c r="U19" s="11"/>
      <c r="V19" s="11"/>
      <c r="W19" s="11"/>
      <c r="X19" s="11"/>
      <c r="Y19" s="11"/>
      <c r="Z19" s="11"/>
      <c r="AA19" s="11"/>
    </row>
    <row r="20" spans="1:27" ht="15.75" x14ac:dyDescent="0.25">
      <c r="A20" s="129" t="s">
        <v>67</v>
      </c>
      <c r="B20" s="130"/>
      <c r="C20" s="131"/>
      <c r="D20" s="132"/>
      <c r="E20" s="130"/>
      <c r="F20" s="131"/>
      <c r="G20" s="132"/>
      <c r="H20" s="130"/>
      <c r="I20" s="131"/>
      <c r="J20" s="133"/>
      <c r="K20" s="18"/>
      <c r="L20" s="10"/>
      <c r="M20" s="10"/>
      <c r="N20" s="10"/>
      <c r="O20" s="10"/>
      <c r="P20" s="10"/>
      <c r="Q20" s="10"/>
      <c r="R20" s="10"/>
      <c r="S20" s="10"/>
      <c r="T20" s="11"/>
      <c r="U20" s="11"/>
      <c r="V20" s="11"/>
      <c r="W20" s="11"/>
      <c r="X20" s="11"/>
      <c r="Y20" s="11"/>
      <c r="Z20" s="11"/>
      <c r="AA20" s="11"/>
    </row>
    <row r="21" spans="1:27" ht="15.75" x14ac:dyDescent="0.25">
      <c r="A21" s="129"/>
      <c r="B21" s="130"/>
      <c r="C21" s="131"/>
      <c r="D21" s="132"/>
      <c r="E21" s="130"/>
      <c r="F21" s="131"/>
      <c r="G21" s="132"/>
      <c r="H21" s="130"/>
      <c r="I21" s="131"/>
      <c r="J21" s="133"/>
      <c r="K21" s="18"/>
      <c r="L21" s="10"/>
      <c r="M21" s="10"/>
      <c r="N21" s="10"/>
      <c r="O21" s="10"/>
      <c r="P21" s="10"/>
      <c r="Q21" s="10"/>
      <c r="R21" s="10"/>
      <c r="S21" s="10"/>
      <c r="T21" s="11"/>
      <c r="U21" s="11"/>
      <c r="V21" s="11"/>
      <c r="W21" s="11"/>
      <c r="X21" s="11"/>
      <c r="Y21" s="11"/>
      <c r="Z21" s="11"/>
      <c r="AA21" s="11"/>
    </row>
    <row r="22" spans="1:27" ht="15.75" x14ac:dyDescent="0.25">
      <c r="A22" s="129"/>
      <c r="B22" s="130"/>
      <c r="C22" s="131"/>
      <c r="D22" s="132"/>
      <c r="E22" s="130"/>
      <c r="F22" s="131"/>
      <c r="G22" s="132"/>
      <c r="H22" s="130"/>
      <c r="I22" s="131"/>
      <c r="J22" s="133"/>
      <c r="K22" s="18"/>
      <c r="L22" s="10"/>
      <c r="M22" s="10"/>
      <c r="N22" s="10"/>
      <c r="O22" s="10"/>
      <c r="P22" s="10"/>
      <c r="Q22" s="10"/>
      <c r="R22" s="10"/>
      <c r="S22" s="10"/>
      <c r="T22" s="11"/>
      <c r="U22" s="11"/>
      <c r="V22" s="11"/>
      <c r="W22" s="11"/>
      <c r="X22" s="11"/>
      <c r="Y22" s="11"/>
      <c r="Z22" s="11"/>
      <c r="AA22" s="11"/>
    </row>
    <row r="23" spans="1:27" ht="15.75" x14ac:dyDescent="0.25">
      <c r="A23" s="134"/>
      <c r="B23" s="135"/>
      <c r="C23" s="136"/>
      <c r="D23" s="137"/>
      <c r="E23" s="135"/>
      <c r="F23" s="136"/>
      <c r="G23" s="137"/>
      <c r="H23" s="135"/>
      <c r="I23" s="136"/>
      <c r="J23" s="138"/>
      <c r="K23" s="18"/>
      <c r="L23" s="10"/>
      <c r="M23" s="10"/>
      <c r="N23" s="10"/>
      <c r="O23" s="10"/>
      <c r="P23" s="10"/>
      <c r="Q23" s="10"/>
      <c r="R23" s="10"/>
      <c r="S23" s="10"/>
      <c r="T23" s="11"/>
      <c r="U23" s="11"/>
      <c r="V23" s="11"/>
      <c r="W23" s="11"/>
      <c r="X23" s="11"/>
      <c r="Y23" s="11"/>
      <c r="Z23" s="11"/>
      <c r="AA23" s="11"/>
    </row>
    <row r="24" spans="1:27" ht="15.75" x14ac:dyDescent="0.25">
      <c r="A24" s="134"/>
      <c r="B24" s="135"/>
      <c r="C24" s="136"/>
      <c r="D24" s="137"/>
      <c r="E24" s="135"/>
      <c r="F24" s="136"/>
      <c r="G24" s="137"/>
      <c r="H24" s="135"/>
      <c r="I24" s="136"/>
      <c r="J24" s="138"/>
      <c r="K24" s="18"/>
      <c r="L24" s="10"/>
      <c r="M24" s="10"/>
      <c r="N24" s="10"/>
      <c r="O24" s="10"/>
      <c r="P24" s="10"/>
      <c r="Q24" s="10"/>
      <c r="R24" s="10"/>
      <c r="S24" s="10"/>
      <c r="T24" s="11"/>
      <c r="U24" s="11"/>
      <c r="V24" s="11"/>
      <c r="W24" s="11"/>
      <c r="X24" s="11"/>
      <c r="Y24" s="11"/>
      <c r="Z24" s="11"/>
      <c r="AA24" s="11"/>
    </row>
    <row r="25" spans="1:27" ht="15.75" x14ac:dyDescent="0.25">
      <c r="A25" s="134"/>
      <c r="B25" s="135"/>
      <c r="C25" s="136"/>
      <c r="D25" s="137"/>
      <c r="E25" s="135"/>
      <c r="F25" s="136"/>
      <c r="G25" s="137"/>
      <c r="H25" s="135"/>
      <c r="I25" s="136"/>
      <c r="J25" s="138"/>
      <c r="K25" s="18"/>
      <c r="L25" s="10"/>
      <c r="M25" s="10"/>
      <c r="N25" s="10"/>
      <c r="O25" s="10"/>
      <c r="P25" s="10"/>
      <c r="Q25" s="10"/>
      <c r="R25" s="10"/>
      <c r="S25" s="10"/>
      <c r="T25" s="11"/>
      <c r="U25" s="11"/>
      <c r="V25" s="11"/>
      <c r="W25" s="11"/>
      <c r="X25" s="11"/>
      <c r="Y25" s="11"/>
      <c r="Z25" s="11"/>
      <c r="AA25" s="11"/>
    </row>
    <row r="26" spans="1:27" ht="15.75" x14ac:dyDescent="0.25">
      <c r="A26" s="134"/>
      <c r="B26" s="135"/>
      <c r="C26" s="136"/>
      <c r="D26" s="137"/>
      <c r="E26" s="135"/>
      <c r="F26" s="136"/>
      <c r="G26" s="137"/>
      <c r="H26" s="135"/>
      <c r="I26" s="136"/>
      <c r="J26" s="138"/>
      <c r="K26" s="18"/>
      <c r="L26" s="10"/>
      <c r="M26" s="10"/>
      <c r="N26" s="10"/>
      <c r="O26" s="10"/>
      <c r="P26" s="10"/>
      <c r="Q26" s="10"/>
      <c r="R26" s="10"/>
      <c r="S26" s="10"/>
      <c r="T26" s="11"/>
      <c r="U26" s="11"/>
      <c r="V26" s="11"/>
      <c r="W26" s="11"/>
      <c r="X26" s="11"/>
      <c r="Y26" s="11"/>
      <c r="Z26" s="11"/>
      <c r="AA26" s="11"/>
    </row>
    <row r="27" spans="1:27" ht="15.75" x14ac:dyDescent="0.25">
      <c r="A27" s="134"/>
      <c r="B27" s="135"/>
      <c r="C27" s="136"/>
      <c r="D27" s="137"/>
      <c r="E27" s="135"/>
      <c r="F27" s="136"/>
      <c r="G27" s="137"/>
      <c r="H27" s="135"/>
      <c r="I27" s="136"/>
      <c r="J27" s="138"/>
      <c r="K27" s="18"/>
      <c r="L27" s="10"/>
      <c r="M27" s="10"/>
      <c r="N27" s="10"/>
      <c r="O27" s="10"/>
      <c r="P27" s="10"/>
      <c r="Q27" s="10"/>
      <c r="R27" s="10"/>
      <c r="S27" s="10"/>
      <c r="T27" s="11"/>
      <c r="U27" s="11"/>
      <c r="V27" s="11"/>
      <c r="W27" s="11"/>
      <c r="X27" s="11"/>
      <c r="Y27" s="11"/>
      <c r="Z27" s="11"/>
      <c r="AA27" s="11"/>
    </row>
    <row r="28" spans="1:27" ht="15.75" x14ac:dyDescent="0.25">
      <c r="A28" s="134"/>
      <c r="B28" s="135"/>
      <c r="C28" s="136"/>
      <c r="D28" s="137"/>
      <c r="E28" s="135"/>
      <c r="F28" s="136"/>
      <c r="G28" s="137"/>
      <c r="H28" s="135"/>
      <c r="I28" s="136"/>
      <c r="J28" s="138"/>
      <c r="K28" s="18"/>
      <c r="L28" s="10"/>
      <c r="M28" s="10"/>
      <c r="N28" s="10"/>
      <c r="O28" s="10"/>
      <c r="P28" s="10"/>
      <c r="Q28" s="10"/>
      <c r="R28" s="10"/>
      <c r="S28" s="10"/>
      <c r="T28" s="11"/>
      <c r="U28" s="11"/>
      <c r="V28" s="11"/>
      <c r="W28" s="11"/>
      <c r="X28" s="11"/>
      <c r="Y28" s="11"/>
      <c r="Z28" s="11"/>
      <c r="AA28" s="11"/>
    </row>
    <row r="29" spans="1:27" ht="15.75" x14ac:dyDescent="0.25">
      <c r="A29" s="134"/>
      <c r="B29" s="135"/>
      <c r="C29" s="136"/>
      <c r="D29" s="137"/>
      <c r="E29" s="135"/>
      <c r="F29" s="136"/>
      <c r="G29" s="137"/>
      <c r="H29" s="135"/>
      <c r="I29" s="136"/>
      <c r="J29" s="138"/>
      <c r="K29" s="18"/>
      <c r="L29" s="10"/>
      <c r="M29" s="10"/>
      <c r="N29" s="10"/>
      <c r="O29" s="10"/>
      <c r="P29" s="10"/>
      <c r="Q29" s="10"/>
      <c r="R29" s="10"/>
      <c r="S29" s="10"/>
      <c r="T29" s="11"/>
      <c r="U29" s="11"/>
      <c r="V29" s="11"/>
      <c r="W29" s="11"/>
      <c r="X29" s="11"/>
      <c r="Y29" s="11"/>
      <c r="Z29" s="11"/>
      <c r="AA29" s="11"/>
    </row>
    <row r="30" spans="1:27" ht="15.75" x14ac:dyDescent="0.25">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5.75" x14ac:dyDescent="0.25">
      <c r="A31" s="139"/>
      <c r="B31" s="139"/>
      <c r="C31" s="139"/>
      <c r="D31" s="139"/>
      <c r="E31" s="139"/>
      <c r="F31" s="139"/>
      <c r="G31" s="139"/>
      <c r="H31" s="139"/>
      <c r="I31" s="139"/>
      <c r="J31" s="139"/>
      <c r="K31" s="10"/>
      <c r="L31" s="10"/>
      <c r="M31" s="10"/>
      <c r="N31" s="10"/>
      <c r="O31" s="10"/>
      <c r="P31" s="10"/>
      <c r="Q31" s="10"/>
      <c r="R31" s="10"/>
      <c r="S31" s="10"/>
      <c r="T31" s="11"/>
      <c r="U31" s="11"/>
      <c r="V31" s="11"/>
      <c r="W31" s="11"/>
      <c r="X31" s="11"/>
      <c r="Y31" s="11"/>
      <c r="Z31" s="11"/>
      <c r="AA31" s="11"/>
    </row>
    <row r="32" spans="1:27" ht="15.75" x14ac:dyDescent="0.25">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x14ac:dyDescent="0.25">
      <c r="A33" s="19" t="s">
        <v>52</v>
      </c>
      <c r="B33" s="20"/>
      <c r="C33" s="20"/>
      <c r="D33" s="20"/>
      <c r="E33" s="20"/>
      <c r="F33" s="20"/>
      <c r="G33" s="20"/>
      <c r="H33" s="20"/>
      <c r="I33" s="20"/>
      <c r="J33" s="20"/>
      <c r="K33" s="10"/>
      <c r="L33" s="10"/>
      <c r="M33" s="10"/>
      <c r="N33" s="10"/>
      <c r="O33" s="10"/>
      <c r="P33" s="10"/>
      <c r="Q33" s="10"/>
      <c r="R33" s="10"/>
      <c r="S33" s="10"/>
      <c r="T33" s="11"/>
      <c r="U33" s="11"/>
      <c r="V33" s="11"/>
      <c r="W33" s="11"/>
      <c r="X33" s="11"/>
      <c r="Y33" s="11"/>
      <c r="Z33" s="11"/>
      <c r="AA33" s="11"/>
    </row>
    <row r="34" spans="1:27" ht="16.5" thickBot="1" x14ac:dyDescent="0.3">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x14ac:dyDescent="0.25">
      <c r="A35" s="21" t="s">
        <v>53</v>
      </c>
      <c r="B35" s="127" t="s">
        <v>54</v>
      </c>
      <c r="C35" s="127"/>
      <c r="D35" s="127"/>
      <c r="E35" s="127"/>
      <c r="F35" s="127"/>
      <c r="G35" s="126"/>
      <c r="H35" s="127" t="s">
        <v>55</v>
      </c>
      <c r="I35" s="127"/>
      <c r="J35" s="128"/>
      <c r="K35" s="10"/>
      <c r="L35" s="10"/>
      <c r="M35" s="10"/>
      <c r="N35" s="10"/>
      <c r="O35" s="10"/>
      <c r="P35" s="10"/>
      <c r="Q35" s="10"/>
      <c r="R35" s="10"/>
      <c r="S35" s="10"/>
      <c r="T35" s="11"/>
      <c r="U35" s="11"/>
      <c r="V35" s="11"/>
      <c r="W35" s="11"/>
      <c r="X35" s="11"/>
      <c r="Y35" s="11"/>
      <c r="Z35" s="11"/>
      <c r="AA35" s="11"/>
    </row>
    <row r="36" spans="1:27" ht="15.75" x14ac:dyDescent="0.25">
      <c r="A36" s="29">
        <v>1</v>
      </c>
      <c r="B36" s="140" t="s">
        <v>68</v>
      </c>
      <c r="C36" s="140"/>
      <c r="D36" s="140"/>
      <c r="E36" s="140"/>
      <c r="F36" s="140"/>
      <c r="G36" s="140"/>
      <c r="H36" s="93"/>
      <c r="I36" s="94"/>
      <c r="J36" s="141"/>
      <c r="K36" s="10"/>
      <c r="L36" s="10"/>
      <c r="M36" s="10"/>
      <c r="N36" s="10"/>
      <c r="O36" s="10"/>
      <c r="P36" s="10"/>
      <c r="Q36" s="10"/>
      <c r="R36" s="10"/>
      <c r="S36" s="10"/>
      <c r="T36" s="11"/>
      <c r="U36" s="11"/>
      <c r="V36" s="11"/>
      <c r="W36" s="11"/>
      <c r="X36" s="11"/>
      <c r="Y36" s="11"/>
      <c r="Z36" s="11"/>
      <c r="AA36" s="11"/>
    </row>
    <row r="37" spans="1:27" ht="15.6" customHeight="1" x14ac:dyDescent="0.25">
      <c r="A37" s="29">
        <v>2</v>
      </c>
      <c r="B37" s="142" t="s">
        <v>69</v>
      </c>
      <c r="C37" s="143"/>
      <c r="D37" s="143"/>
      <c r="E37" s="143"/>
      <c r="F37" s="143"/>
      <c r="G37" s="144"/>
      <c r="H37" s="94"/>
      <c r="I37" s="94"/>
      <c r="J37" s="141"/>
      <c r="K37" s="10"/>
      <c r="L37" s="10"/>
      <c r="M37" s="10"/>
      <c r="N37" s="10"/>
      <c r="O37" s="10"/>
      <c r="P37" s="10"/>
      <c r="Q37" s="10"/>
      <c r="R37" s="10"/>
      <c r="S37" s="10"/>
      <c r="T37" s="11"/>
      <c r="U37" s="11"/>
      <c r="V37" s="11"/>
      <c r="W37" s="11"/>
      <c r="X37" s="11"/>
      <c r="Y37" s="11"/>
      <c r="Z37" s="11"/>
      <c r="AA37" s="11"/>
    </row>
    <row r="38" spans="1:27" ht="29.1" customHeight="1" x14ac:dyDescent="0.25">
      <c r="A38" s="29">
        <v>3</v>
      </c>
      <c r="B38" s="142" t="s">
        <v>78</v>
      </c>
      <c r="C38" s="143"/>
      <c r="D38" s="143"/>
      <c r="E38" s="143"/>
      <c r="F38" s="143"/>
      <c r="G38" s="144"/>
      <c r="H38" s="93"/>
      <c r="I38" s="94"/>
      <c r="J38" s="141"/>
      <c r="K38" s="10"/>
      <c r="L38" s="10"/>
      <c r="M38" s="10"/>
      <c r="N38" s="10"/>
      <c r="O38" s="10"/>
      <c r="P38" s="10"/>
      <c r="Q38" s="10"/>
      <c r="R38" s="10"/>
      <c r="S38" s="10"/>
      <c r="T38" s="11"/>
      <c r="U38" s="11"/>
      <c r="V38" s="11"/>
      <c r="W38" s="11"/>
      <c r="X38" s="11"/>
      <c r="Y38" s="11"/>
      <c r="Z38" s="11"/>
      <c r="AA38" s="11"/>
    </row>
    <row r="39" spans="1:27" ht="29.85" customHeight="1" x14ac:dyDescent="0.25">
      <c r="A39" s="29">
        <v>4</v>
      </c>
      <c r="B39" s="142" t="s">
        <v>70</v>
      </c>
      <c r="C39" s="143"/>
      <c r="D39" s="143"/>
      <c r="E39" s="143"/>
      <c r="F39" s="143"/>
      <c r="G39" s="144"/>
      <c r="H39" s="94"/>
      <c r="I39" s="94"/>
      <c r="J39" s="141"/>
      <c r="K39" s="10"/>
      <c r="L39" s="10"/>
      <c r="M39" s="10"/>
      <c r="N39" s="10"/>
      <c r="O39" s="10"/>
      <c r="P39" s="10"/>
      <c r="Q39" s="10"/>
      <c r="R39" s="10"/>
      <c r="S39" s="10"/>
      <c r="T39" s="11"/>
      <c r="U39" s="11"/>
      <c r="V39" s="11"/>
      <c r="W39" s="11"/>
      <c r="X39" s="11"/>
      <c r="Y39" s="11"/>
      <c r="Z39" s="11"/>
      <c r="AA39" s="11"/>
    </row>
    <row r="40" spans="1:27" ht="21" customHeight="1" x14ac:dyDescent="0.25">
      <c r="A40" s="30">
        <v>5</v>
      </c>
      <c r="B40" s="142" t="s">
        <v>71</v>
      </c>
      <c r="C40" s="143"/>
      <c r="D40" s="143"/>
      <c r="E40" s="143"/>
      <c r="F40" s="143"/>
      <c r="G40" s="144"/>
      <c r="H40" s="94"/>
      <c r="I40" s="94"/>
      <c r="J40" s="141"/>
      <c r="K40" s="10"/>
      <c r="L40" s="10"/>
      <c r="M40" s="10"/>
      <c r="N40" s="10"/>
      <c r="O40" s="10"/>
      <c r="P40" s="10"/>
      <c r="Q40" s="10"/>
      <c r="R40" s="10"/>
      <c r="S40" s="10"/>
      <c r="T40" s="11"/>
      <c r="U40" s="11"/>
      <c r="V40" s="11"/>
      <c r="W40" s="11"/>
      <c r="X40" s="11"/>
      <c r="Y40" s="11"/>
      <c r="Z40" s="11"/>
      <c r="AA40" s="11"/>
    </row>
    <row r="41" spans="1:27" ht="56.1" customHeight="1" x14ac:dyDescent="0.25">
      <c r="A41" s="30">
        <v>6</v>
      </c>
      <c r="B41" s="142" t="s">
        <v>72</v>
      </c>
      <c r="C41" s="143"/>
      <c r="D41" s="143"/>
      <c r="E41" s="143"/>
      <c r="F41" s="143"/>
      <c r="G41" s="144"/>
      <c r="H41" s="94"/>
      <c r="I41" s="94"/>
      <c r="J41" s="141"/>
      <c r="K41" s="10"/>
      <c r="L41" s="10"/>
      <c r="M41" s="10"/>
      <c r="N41" s="10"/>
      <c r="O41" s="10"/>
      <c r="P41" s="10"/>
      <c r="Q41" s="10"/>
      <c r="R41" s="10"/>
      <c r="S41" s="10"/>
      <c r="T41" s="11"/>
      <c r="U41" s="11"/>
      <c r="V41" s="11"/>
      <c r="W41" s="11"/>
      <c r="X41" s="11"/>
      <c r="Y41" s="11"/>
      <c r="Z41" s="11"/>
      <c r="AA41" s="11"/>
    </row>
    <row r="42" spans="1:27" ht="45" customHeight="1" x14ac:dyDescent="0.25">
      <c r="A42" s="30">
        <v>7</v>
      </c>
      <c r="B42" s="145" t="s">
        <v>79</v>
      </c>
      <c r="C42" s="145"/>
      <c r="D42" s="145"/>
      <c r="E42" s="145"/>
      <c r="F42" s="145"/>
      <c r="G42" s="145"/>
      <c r="H42" s="94"/>
      <c r="I42" s="94"/>
      <c r="J42" s="141"/>
      <c r="K42" s="10"/>
      <c r="L42" s="10"/>
      <c r="M42" s="10"/>
      <c r="N42" s="10"/>
      <c r="O42" s="10"/>
      <c r="P42" s="10"/>
      <c r="Q42" s="10"/>
      <c r="R42" s="10"/>
      <c r="S42" s="10"/>
      <c r="T42" s="11"/>
      <c r="U42" s="11"/>
      <c r="V42" s="11"/>
      <c r="W42" s="11"/>
      <c r="X42" s="11"/>
      <c r="Y42" s="11"/>
      <c r="Z42" s="11"/>
      <c r="AA42" s="11"/>
    </row>
    <row r="43" spans="1:27" ht="15.75" x14ac:dyDescent="0.25">
      <c r="A43" s="30">
        <v>8</v>
      </c>
      <c r="B43" s="146" t="s">
        <v>73</v>
      </c>
      <c r="C43" s="147"/>
      <c r="D43" s="147"/>
      <c r="E43" s="147"/>
      <c r="F43" s="147"/>
      <c r="G43" s="148"/>
      <c r="H43" s="94"/>
      <c r="I43" s="94"/>
      <c r="J43" s="141"/>
      <c r="K43" s="10"/>
      <c r="L43" s="10"/>
      <c r="M43" s="10"/>
      <c r="N43" s="10"/>
      <c r="O43" s="10"/>
      <c r="P43" s="10"/>
      <c r="Q43" s="10"/>
      <c r="R43" s="10"/>
      <c r="S43" s="10"/>
      <c r="T43" s="11"/>
      <c r="U43" s="11"/>
      <c r="V43" s="11"/>
      <c r="W43" s="11"/>
      <c r="X43" s="11"/>
      <c r="Y43" s="11"/>
      <c r="Z43" s="11"/>
      <c r="AA43" s="11"/>
    </row>
    <row r="44" spans="1:27" ht="15.75" x14ac:dyDescent="0.25">
      <c r="A44" s="30"/>
      <c r="B44" s="154"/>
      <c r="C44" s="155"/>
      <c r="D44" s="155"/>
      <c r="E44" s="155"/>
      <c r="F44" s="155"/>
      <c r="G44" s="156"/>
      <c r="H44" s="94"/>
      <c r="I44" s="94"/>
      <c r="J44" s="141"/>
      <c r="K44" s="10"/>
      <c r="L44" s="10"/>
      <c r="M44" s="10"/>
      <c r="N44" s="10"/>
      <c r="O44" s="10"/>
      <c r="P44" s="10"/>
      <c r="Q44" s="10"/>
      <c r="R44" s="10"/>
      <c r="S44" s="10"/>
      <c r="T44" s="11"/>
      <c r="U44" s="11"/>
      <c r="V44" s="11"/>
      <c r="W44" s="11"/>
      <c r="X44" s="11"/>
      <c r="Y44" s="11"/>
      <c r="Z44" s="11"/>
      <c r="AA44" s="11"/>
    </row>
    <row r="45" spans="1:27" ht="15.75" x14ac:dyDescent="0.25">
      <c r="A45" s="30"/>
      <c r="B45" s="154"/>
      <c r="C45" s="155"/>
      <c r="D45" s="155"/>
      <c r="E45" s="155"/>
      <c r="F45" s="155"/>
      <c r="G45" s="156"/>
      <c r="H45" s="94"/>
      <c r="I45" s="94"/>
      <c r="J45" s="141"/>
      <c r="K45" s="10"/>
      <c r="L45" s="10"/>
      <c r="M45" s="10"/>
      <c r="N45" s="10"/>
      <c r="O45" s="10"/>
      <c r="P45" s="10"/>
      <c r="Q45" s="10"/>
      <c r="R45" s="10"/>
      <c r="S45" s="10"/>
      <c r="T45" s="11"/>
      <c r="U45" s="11"/>
      <c r="V45" s="11"/>
      <c r="W45" s="11"/>
      <c r="X45" s="11"/>
      <c r="Y45" s="11"/>
      <c r="Z45" s="11"/>
      <c r="AA45" s="11"/>
    </row>
    <row r="46" spans="1:27" ht="16.5" thickBot="1" x14ac:dyDescent="0.3">
      <c r="A46" s="22"/>
      <c r="B46" s="157"/>
      <c r="C46" s="158"/>
      <c r="D46" s="158"/>
      <c r="E46" s="158"/>
      <c r="F46" s="158"/>
      <c r="G46" s="159"/>
      <c r="H46" s="160"/>
      <c r="I46" s="161"/>
      <c r="J46" s="162"/>
      <c r="K46" s="10"/>
      <c r="L46" s="10"/>
      <c r="M46" s="10"/>
      <c r="N46" s="10"/>
      <c r="O46" s="10"/>
      <c r="P46" s="10"/>
      <c r="Q46" s="10"/>
      <c r="R46" s="10"/>
      <c r="S46" s="10"/>
      <c r="T46" s="11"/>
      <c r="U46" s="11"/>
      <c r="V46" s="11"/>
      <c r="W46" s="11"/>
      <c r="X46" s="11"/>
      <c r="Y46" s="11"/>
      <c r="Z46" s="11"/>
      <c r="AA46" s="11"/>
    </row>
    <row r="47" spans="1:27" ht="15.75" x14ac:dyDescent="0.25">
      <c r="A47" s="10"/>
      <c r="B47" s="10"/>
      <c r="C47" s="10"/>
      <c r="D47" s="10"/>
      <c r="E47" s="10"/>
      <c r="F47" s="10"/>
      <c r="G47" s="10"/>
      <c r="H47" s="10"/>
      <c r="I47" s="10"/>
      <c r="J47" s="10"/>
      <c r="K47" s="10"/>
      <c r="L47" s="10"/>
      <c r="M47" s="10"/>
      <c r="N47" s="10"/>
      <c r="O47" s="10"/>
      <c r="P47" s="10"/>
      <c r="Q47" s="10"/>
      <c r="R47" s="10"/>
      <c r="S47" s="10"/>
      <c r="T47" s="11"/>
      <c r="U47" s="11"/>
      <c r="V47" s="11"/>
      <c r="W47" s="11"/>
      <c r="X47" s="11"/>
      <c r="Y47" s="11"/>
      <c r="Z47" s="11"/>
      <c r="AA47" s="11"/>
    </row>
    <row r="48" spans="1:27" ht="100.5" customHeight="1" x14ac:dyDescent="0.25">
      <c r="A48" s="149" t="s">
        <v>56</v>
      </c>
      <c r="B48" s="149"/>
      <c r="C48" s="149"/>
      <c r="D48" s="149"/>
      <c r="E48" s="149"/>
      <c r="F48" s="149"/>
      <c r="G48" s="149"/>
      <c r="H48" s="149"/>
      <c r="I48" s="149"/>
      <c r="J48" s="149"/>
      <c r="K48" s="10"/>
      <c r="L48" s="10"/>
      <c r="M48" s="10"/>
      <c r="N48" s="10"/>
      <c r="O48" s="10"/>
      <c r="P48" s="10"/>
      <c r="Q48" s="10"/>
      <c r="R48" s="10"/>
      <c r="S48" s="10"/>
      <c r="T48" s="11"/>
      <c r="U48" s="11"/>
      <c r="V48" s="11"/>
      <c r="W48" s="11"/>
      <c r="X48" s="11"/>
      <c r="Y48" s="11"/>
      <c r="Z48" s="11"/>
      <c r="AA48" s="11"/>
    </row>
    <row r="49" spans="1:27" ht="220.5" customHeight="1" x14ac:dyDescent="0.25">
      <c r="A49" s="150" t="s">
        <v>57</v>
      </c>
      <c r="B49" s="150"/>
      <c r="C49" s="150"/>
      <c r="D49" s="150"/>
      <c r="E49" s="150"/>
      <c r="F49" s="150"/>
      <c r="G49" s="150"/>
      <c r="H49" s="150"/>
      <c r="I49" s="150"/>
      <c r="J49" s="150"/>
      <c r="K49" s="10"/>
      <c r="L49" s="10"/>
      <c r="M49" s="10"/>
      <c r="N49" s="10"/>
      <c r="O49" s="10"/>
      <c r="P49" s="10"/>
      <c r="Q49" s="10"/>
      <c r="R49" s="10"/>
      <c r="S49" s="10"/>
      <c r="T49" s="11"/>
      <c r="U49" s="11"/>
      <c r="V49" s="11"/>
      <c r="W49" s="11"/>
      <c r="X49" s="11"/>
      <c r="Y49" s="11"/>
      <c r="Z49" s="11"/>
      <c r="AA49" s="11"/>
    </row>
    <row r="50" spans="1:27" ht="15.75" x14ac:dyDescent="0.25">
      <c r="A50" s="10"/>
      <c r="B50" s="10"/>
      <c r="C50" s="10"/>
      <c r="D50" s="10"/>
      <c r="E50" s="10"/>
      <c r="F50" s="10"/>
      <c r="G50" s="10"/>
      <c r="H50" s="10"/>
      <c r="I50" s="10"/>
      <c r="J50" s="10"/>
      <c r="K50" s="10"/>
      <c r="L50" s="10"/>
      <c r="M50" s="10"/>
      <c r="N50" s="10"/>
      <c r="O50" s="10"/>
      <c r="P50" s="10"/>
      <c r="Q50" s="10"/>
      <c r="R50" s="10"/>
      <c r="S50" s="10"/>
      <c r="T50" s="11"/>
      <c r="U50" s="11"/>
      <c r="V50" s="11"/>
      <c r="W50" s="11"/>
      <c r="X50" s="11"/>
      <c r="Y50" s="11"/>
      <c r="Z50" s="11"/>
      <c r="AA50" s="11"/>
    </row>
    <row r="51" spans="1:27" ht="15.75" x14ac:dyDescent="0.25">
      <c r="A51" s="151" t="s">
        <v>58</v>
      </c>
      <c r="B51" s="151"/>
      <c r="C51" s="151"/>
      <c r="D51" s="151"/>
      <c r="E51" s="152"/>
      <c r="F51" s="152"/>
      <c r="G51" s="152"/>
      <c r="H51" s="152"/>
      <c r="I51" s="152"/>
      <c r="J51" s="152"/>
      <c r="K51" s="10"/>
      <c r="L51" s="10"/>
      <c r="M51" s="10"/>
      <c r="N51" s="10"/>
      <c r="O51" s="10"/>
      <c r="P51" s="10"/>
      <c r="Q51" s="10"/>
      <c r="R51" s="10"/>
      <c r="S51" s="10"/>
      <c r="T51" s="11"/>
      <c r="U51" s="11"/>
      <c r="V51" s="11"/>
      <c r="W51" s="11"/>
      <c r="X51" s="11"/>
      <c r="Y51" s="11"/>
      <c r="Z51" s="11"/>
      <c r="AA51" s="11"/>
    </row>
    <row r="52" spans="1:27" ht="15.75" x14ac:dyDescent="0.25">
      <c r="A52" s="10"/>
      <c r="B52" s="10"/>
      <c r="C52" s="10"/>
      <c r="D52" s="10"/>
      <c r="E52" s="10"/>
      <c r="F52" s="10"/>
      <c r="G52" s="10"/>
      <c r="H52" s="10"/>
      <c r="I52" s="10"/>
      <c r="J52" s="10"/>
      <c r="K52" s="10"/>
      <c r="L52" s="10"/>
      <c r="M52" s="10"/>
      <c r="N52" s="10"/>
      <c r="O52" s="10"/>
      <c r="P52" s="10"/>
      <c r="Q52" s="10"/>
      <c r="R52" s="10"/>
      <c r="S52" s="10"/>
      <c r="T52" s="11"/>
      <c r="U52" s="11"/>
      <c r="V52" s="11"/>
      <c r="W52" s="11"/>
      <c r="X52" s="11"/>
      <c r="Y52" s="11"/>
      <c r="Z52" s="11"/>
      <c r="AA52" s="11"/>
    </row>
    <row r="53" spans="1:27" ht="15.75" x14ac:dyDescent="0.25">
      <c r="A53" s="153" t="s">
        <v>62</v>
      </c>
      <c r="B53" s="153"/>
      <c r="C53" s="153"/>
      <c r="D53" s="153"/>
      <c r="E53" s="152"/>
      <c r="F53" s="152"/>
      <c r="G53" s="152"/>
      <c r="H53" s="152"/>
      <c r="I53" s="152"/>
      <c r="J53" s="152"/>
      <c r="K53" s="10"/>
      <c r="L53" s="10"/>
      <c r="M53" s="10"/>
      <c r="N53" s="10"/>
      <c r="O53" s="10"/>
      <c r="P53" s="10"/>
      <c r="Q53" s="10"/>
      <c r="R53" s="10"/>
      <c r="S53" s="10"/>
      <c r="T53" s="11"/>
      <c r="U53" s="11"/>
      <c r="V53" s="11"/>
      <c r="W53" s="11"/>
      <c r="X53" s="11"/>
      <c r="Y53" s="11"/>
      <c r="Z53" s="11"/>
      <c r="AA53" s="11"/>
    </row>
    <row r="54" spans="1:27" ht="15.75" x14ac:dyDescent="0.25">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5.75" x14ac:dyDescent="0.25">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5.75" x14ac:dyDescent="0.25">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5.75" x14ac:dyDescent="0.25">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5.75" x14ac:dyDescent="0.25">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5.75" x14ac:dyDescent="0.25">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5.75" x14ac:dyDescent="0.25">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5.75" x14ac:dyDescent="0.25">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5.75" x14ac:dyDescent="0.25">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5.75" x14ac:dyDescent="0.25">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5.75" x14ac:dyDescent="0.25">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5.75" x14ac:dyDescent="0.25">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5.75" x14ac:dyDescent="0.25">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5.75" x14ac:dyDescent="0.25">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5.75" x14ac:dyDescent="0.25">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5.75" x14ac:dyDescent="0.25">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5.75" x14ac:dyDescent="0.25">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5.75" x14ac:dyDescent="0.25">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5.75" x14ac:dyDescent="0.25">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5.75" x14ac:dyDescent="0.25">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5.75" x14ac:dyDescent="0.25">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5.75" x14ac:dyDescent="0.25">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5.75" x14ac:dyDescent="0.25">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5.75" x14ac:dyDescent="0.25">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5.75" x14ac:dyDescent="0.25">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5.75" x14ac:dyDescent="0.25">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5.75" x14ac:dyDescent="0.25">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5.75" x14ac:dyDescent="0.25">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5.75" x14ac:dyDescent="0.25">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5.75" x14ac:dyDescent="0.25">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5.75" x14ac:dyDescent="0.25">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5.75" x14ac:dyDescent="0.25">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5.75" x14ac:dyDescent="0.25">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5.75" x14ac:dyDescent="0.25">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5.75" x14ac:dyDescent="0.25">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5.75" x14ac:dyDescent="0.25">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5.75" x14ac:dyDescent="0.25">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5.75" x14ac:dyDescent="0.25">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5.75" x14ac:dyDescent="0.25">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5.75" x14ac:dyDescent="0.25">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5.75" x14ac:dyDescent="0.25">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5.75" x14ac:dyDescent="0.25">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5.75" x14ac:dyDescent="0.25">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5.75" x14ac:dyDescent="0.25">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5.75" x14ac:dyDescent="0.25">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5.75" x14ac:dyDescent="0.25">
      <c r="A99" s="10"/>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5.75" x14ac:dyDescent="0.25">
      <c r="A100" s="11"/>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5.75" x14ac:dyDescent="0.25">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5.75" x14ac:dyDescent="0.25">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5.75" x14ac:dyDescent="0.25">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5.75" x14ac:dyDescent="0.25">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5.75" x14ac:dyDescent="0.25">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5.75" x14ac:dyDescent="0.25">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5.75" x14ac:dyDescent="0.25">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5.75" x14ac:dyDescent="0.25">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5.75" x14ac:dyDescent="0.25">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5.75" x14ac:dyDescent="0.25">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5.75" x14ac:dyDescent="0.25">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5.75" x14ac:dyDescent="0.25">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5.75" x14ac:dyDescent="0.25">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5.75" x14ac:dyDescent="0.25">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5.75" x14ac:dyDescent="0.25">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5.75" x14ac:dyDescent="0.25">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5.75" x14ac:dyDescent="0.25">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5.75" x14ac:dyDescent="0.25">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5.75" x14ac:dyDescent="0.25">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5.75" x14ac:dyDescent="0.25">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5.75" x14ac:dyDescent="0.25">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5.75" x14ac:dyDescent="0.25">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5.75" x14ac:dyDescent="0.25">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5.75" x14ac:dyDescent="0.25">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5.75" x14ac:dyDescent="0.25">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5.75" x14ac:dyDescent="0.25">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5.75" x14ac:dyDescent="0.25">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5.75" x14ac:dyDescent="0.25">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5.75" x14ac:dyDescent="0.25">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5.75" x14ac:dyDescent="0.25">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5.75" x14ac:dyDescent="0.25">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5.75" x14ac:dyDescent="0.25">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5.75" x14ac:dyDescent="0.25">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5.75" x14ac:dyDescent="0.25">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5.75" x14ac:dyDescent="0.25">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5.75" x14ac:dyDescent="0.25">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5.75" x14ac:dyDescent="0.25">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5.75" x14ac:dyDescent="0.25">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5.75" x14ac:dyDescent="0.25">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5.75" x14ac:dyDescent="0.25">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5.75" x14ac:dyDescent="0.25">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5.75" x14ac:dyDescent="0.25">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5.75" x14ac:dyDescent="0.25">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5.75" x14ac:dyDescent="0.25">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5.75" x14ac:dyDescent="0.25">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5.75" x14ac:dyDescent="0.25">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5.75" x14ac:dyDescent="0.25">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5.75" x14ac:dyDescent="0.25">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5.75" x14ac:dyDescent="0.25">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5.75" x14ac:dyDescent="0.25">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5.75" x14ac:dyDescent="0.25">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5.75" x14ac:dyDescent="0.25">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5.75" x14ac:dyDescent="0.25">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5.75" x14ac:dyDescent="0.25">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5.75" x14ac:dyDescent="0.25">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5.75" x14ac:dyDescent="0.25">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5.75" x14ac:dyDescent="0.25">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5.75" x14ac:dyDescent="0.25">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5.75" x14ac:dyDescent="0.25">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5.75" x14ac:dyDescent="0.25">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5.75" x14ac:dyDescent="0.25">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5.75" x14ac:dyDescent="0.25">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5.75" x14ac:dyDescent="0.25">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5.75" x14ac:dyDescent="0.25">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5.75" x14ac:dyDescent="0.25">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5.75" x14ac:dyDescent="0.25">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5.75" x14ac:dyDescent="0.25">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5.75" x14ac:dyDescent="0.25">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5.75" x14ac:dyDescent="0.25">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5.75" x14ac:dyDescent="0.25">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5.75" x14ac:dyDescent="0.25">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5.75" x14ac:dyDescent="0.25">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5.75" x14ac:dyDescent="0.25">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5.75" x14ac:dyDescent="0.25">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5.75" x14ac:dyDescent="0.25">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5.75" x14ac:dyDescent="0.25">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5.75" x14ac:dyDescent="0.25">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5.75" x14ac:dyDescent="0.25">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5.75" x14ac:dyDescent="0.25">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5.75" x14ac:dyDescent="0.25">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5.75" x14ac:dyDescent="0.25">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5.75" x14ac:dyDescent="0.25">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5.75" x14ac:dyDescent="0.25">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5.75" x14ac:dyDescent="0.25">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5.75" x14ac:dyDescent="0.25">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5.75" x14ac:dyDescent="0.25">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5.75" x14ac:dyDescent="0.25">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5.75" x14ac:dyDescent="0.25">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5.75" x14ac:dyDescent="0.25">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5.75" x14ac:dyDescent="0.25">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5.75" x14ac:dyDescent="0.25">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5.75" x14ac:dyDescent="0.25">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5.75" x14ac:dyDescent="0.25">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5.75" x14ac:dyDescent="0.25">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5.75" x14ac:dyDescent="0.25">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5.75" x14ac:dyDescent="0.25">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5.75" x14ac:dyDescent="0.25">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5.75" x14ac:dyDescent="0.25">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5.75" x14ac:dyDescent="0.25">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5.75" x14ac:dyDescent="0.25">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5.75" x14ac:dyDescent="0.25">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5.75" x14ac:dyDescent="0.25">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5.75" x14ac:dyDescent="0.25">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5.75" x14ac:dyDescent="0.25">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5.75" x14ac:dyDescent="0.25">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5.75" x14ac:dyDescent="0.25">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5.75" x14ac:dyDescent="0.25">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5.75" x14ac:dyDescent="0.25">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5.75" x14ac:dyDescent="0.25">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5.75" x14ac:dyDescent="0.25">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5.75" x14ac:dyDescent="0.25">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5.75" x14ac:dyDescent="0.25">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5.75" x14ac:dyDescent="0.25">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5.75" x14ac:dyDescent="0.25">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5.75" x14ac:dyDescent="0.25">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5.75" x14ac:dyDescent="0.25">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5.75" x14ac:dyDescent="0.25">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5.75" x14ac:dyDescent="0.25">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5.75" x14ac:dyDescent="0.25">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5.75" x14ac:dyDescent="0.25">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5.75" x14ac:dyDescent="0.25">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5.75" x14ac:dyDescent="0.25">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5.75" x14ac:dyDescent="0.25">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5.75" x14ac:dyDescent="0.25">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5.75" x14ac:dyDescent="0.25">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5.75" x14ac:dyDescent="0.25">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5.75" x14ac:dyDescent="0.25">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5.75" x14ac:dyDescent="0.25">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5.75" x14ac:dyDescent="0.25">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5.75" x14ac:dyDescent="0.25">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5.75" x14ac:dyDescent="0.25">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5.75" x14ac:dyDescent="0.25">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5.75" x14ac:dyDescent="0.25">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5.75" x14ac:dyDescent="0.25">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5.75" x14ac:dyDescent="0.25">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5.75" x14ac:dyDescent="0.25">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5.75" x14ac:dyDescent="0.25">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5.75" x14ac:dyDescent="0.25">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5.75" x14ac:dyDescent="0.25">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5.75" x14ac:dyDescent="0.25">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5.75" x14ac:dyDescent="0.25">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5.75" x14ac:dyDescent="0.25">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5.75" x14ac:dyDescent="0.25">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5.75" x14ac:dyDescent="0.25">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5.75" x14ac:dyDescent="0.25">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5.75" x14ac:dyDescent="0.25">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5.75" x14ac:dyDescent="0.25">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5.75" x14ac:dyDescent="0.25">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5.75" x14ac:dyDescent="0.25">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5.75" x14ac:dyDescent="0.25">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5.75" x14ac:dyDescent="0.25">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5.75" x14ac:dyDescent="0.25">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5.75" x14ac:dyDescent="0.25">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5.75" x14ac:dyDescent="0.25">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5.75" x14ac:dyDescent="0.25">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5.75" x14ac:dyDescent="0.25">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5.75" x14ac:dyDescent="0.25">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5.75" x14ac:dyDescent="0.25">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5.75" x14ac:dyDescent="0.25">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5.75" x14ac:dyDescent="0.25">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5.75" x14ac:dyDescent="0.25">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5.75" x14ac:dyDescent="0.25">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5.75" x14ac:dyDescent="0.25">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5.75" x14ac:dyDescent="0.25">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5.75" x14ac:dyDescent="0.25">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5.75" x14ac:dyDescent="0.25">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5.75" x14ac:dyDescent="0.25">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5.75" x14ac:dyDescent="0.25">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5.75" x14ac:dyDescent="0.25">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5.75" x14ac:dyDescent="0.25">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5.75" x14ac:dyDescent="0.25">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5.75" x14ac:dyDescent="0.25">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5.75" x14ac:dyDescent="0.25">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5.75" x14ac:dyDescent="0.25">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5.75" x14ac:dyDescent="0.25">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5.75" x14ac:dyDescent="0.25">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5.75" x14ac:dyDescent="0.25">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5.75" x14ac:dyDescent="0.25">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5.75" x14ac:dyDescent="0.25">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5.75" x14ac:dyDescent="0.25">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5.75" x14ac:dyDescent="0.25">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5.75" x14ac:dyDescent="0.25">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5.75" x14ac:dyDescent="0.25">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5.75" x14ac:dyDescent="0.25">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5.75" x14ac:dyDescent="0.25">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5.75" x14ac:dyDescent="0.25">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5.75" x14ac:dyDescent="0.25">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5.75" x14ac:dyDescent="0.25">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5.75" x14ac:dyDescent="0.25">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5.75" x14ac:dyDescent="0.25">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5.75" x14ac:dyDescent="0.25">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5.75" x14ac:dyDescent="0.25">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5.75" x14ac:dyDescent="0.25">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5.75" x14ac:dyDescent="0.25">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5.75" x14ac:dyDescent="0.25">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5.75" x14ac:dyDescent="0.25">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5.75" x14ac:dyDescent="0.25">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5.75" x14ac:dyDescent="0.25">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5.75" x14ac:dyDescent="0.25">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row r="300" spans="1:27" ht="15.75" x14ac:dyDescent="0.25">
      <c r="A300" s="10"/>
      <c r="B300" s="10"/>
      <c r="C300" s="10"/>
      <c r="D300" s="10"/>
      <c r="E300" s="10"/>
      <c r="F300" s="10"/>
      <c r="G300" s="10"/>
      <c r="H300" s="10"/>
      <c r="I300" s="10"/>
      <c r="J300" s="10"/>
      <c r="K300" s="10"/>
      <c r="L300" s="10"/>
      <c r="M300" s="10"/>
      <c r="N300" s="10"/>
      <c r="O300" s="10"/>
      <c r="P300" s="10"/>
      <c r="Q300" s="10"/>
      <c r="R300" s="10"/>
      <c r="S300" s="10"/>
      <c r="T300" s="11"/>
      <c r="U300" s="11"/>
      <c r="V300" s="11"/>
      <c r="W300" s="11"/>
      <c r="X300" s="11"/>
      <c r="Y300" s="11"/>
      <c r="Z300" s="11"/>
      <c r="AA300" s="1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zoomScale="80" zoomScaleNormal="80" workbookViewId="0">
      <selection activeCell="C39" sqref="C39"/>
    </sheetView>
  </sheetViews>
  <sheetFormatPr defaultColWidth="9.140625" defaultRowHeight="15.75" x14ac:dyDescent="0.25"/>
  <cols>
    <col min="1" max="1" width="3.140625" style="1" customWidth="1"/>
    <col min="2" max="16384" width="9.140625" style="1"/>
  </cols>
  <sheetData>
    <row r="1" spans="1:15" ht="18.75" x14ac:dyDescent="0.3">
      <c r="A1" s="168" t="s">
        <v>61</v>
      </c>
      <c r="B1" s="168"/>
      <c r="C1" s="168"/>
      <c r="D1" s="168"/>
      <c r="E1" s="168"/>
      <c r="F1" s="168"/>
      <c r="G1" s="168"/>
      <c r="H1" s="168"/>
      <c r="I1" s="168"/>
      <c r="J1" s="168"/>
      <c r="K1" s="168"/>
      <c r="L1" s="168"/>
      <c r="M1" s="168"/>
      <c r="N1" s="168"/>
      <c r="O1" s="168"/>
    </row>
    <row r="2" spans="1:15" x14ac:dyDescent="0.25">
      <c r="A2" s="23" t="s">
        <v>0</v>
      </c>
      <c r="B2" s="169" t="s">
        <v>80</v>
      </c>
      <c r="C2" s="169"/>
      <c r="D2" s="169"/>
      <c r="E2" s="169"/>
      <c r="F2" s="169"/>
      <c r="G2" s="169"/>
      <c r="H2" s="169"/>
      <c r="I2" s="169"/>
      <c r="J2" s="169"/>
      <c r="K2" s="169"/>
      <c r="L2" s="169"/>
      <c r="M2" s="169"/>
      <c r="N2" s="169"/>
      <c r="O2" s="169"/>
    </row>
    <row r="3" spans="1:15" x14ac:dyDescent="0.25">
      <c r="A3" s="23"/>
      <c r="B3" s="169"/>
      <c r="C3" s="169"/>
      <c r="D3" s="169"/>
      <c r="E3" s="169"/>
      <c r="F3" s="169"/>
      <c r="G3" s="169"/>
      <c r="H3" s="169"/>
      <c r="I3" s="169"/>
      <c r="J3" s="169"/>
      <c r="K3" s="169"/>
      <c r="L3" s="169"/>
      <c r="M3" s="169"/>
      <c r="N3" s="169"/>
      <c r="O3" s="169"/>
    </row>
    <row r="4" spans="1:15" x14ac:dyDescent="0.25">
      <c r="A4" s="23"/>
      <c r="B4" s="169"/>
      <c r="C4" s="169"/>
      <c r="D4" s="169"/>
      <c r="E4" s="169"/>
      <c r="F4" s="169"/>
      <c r="G4" s="169"/>
      <c r="H4" s="169"/>
      <c r="I4" s="169"/>
      <c r="J4" s="169"/>
      <c r="K4" s="169"/>
      <c r="L4" s="169"/>
      <c r="M4" s="169"/>
      <c r="N4" s="169"/>
      <c r="O4" s="169"/>
    </row>
    <row r="5" spans="1:15" x14ac:dyDescent="0.25">
      <c r="A5" s="23"/>
      <c r="B5" s="169"/>
      <c r="C5" s="169"/>
      <c r="D5" s="169"/>
      <c r="E5" s="169"/>
      <c r="F5" s="169"/>
      <c r="G5" s="169"/>
      <c r="H5" s="169"/>
      <c r="I5" s="169"/>
      <c r="J5" s="169"/>
      <c r="K5" s="169"/>
      <c r="L5" s="169"/>
      <c r="M5" s="169"/>
      <c r="N5" s="169"/>
      <c r="O5" s="169"/>
    </row>
    <row r="6" spans="1:15" x14ac:dyDescent="0.25">
      <c r="A6" s="23"/>
      <c r="B6" s="169"/>
      <c r="C6" s="169"/>
      <c r="D6" s="169"/>
      <c r="E6" s="169"/>
      <c r="F6" s="169"/>
      <c r="G6" s="169"/>
      <c r="H6" s="169"/>
      <c r="I6" s="169"/>
      <c r="J6" s="169"/>
      <c r="K6" s="169"/>
      <c r="L6" s="169"/>
      <c r="M6" s="169"/>
      <c r="N6" s="169"/>
      <c r="O6" s="169"/>
    </row>
    <row r="7" spans="1:15" x14ac:dyDescent="0.25">
      <c r="A7" s="23"/>
      <c r="B7" s="169"/>
      <c r="C7" s="169"/>
      <c r="D7" s="169"/>
      <c r="E7" s="169"/>
      <c r="F7" s="169"/>
      <c r="G7" s="169"/>
      <c r="H7" s="169"/>
      <c r="I7" s="169"/>
      <c r="J7" s="169"/>
      <c r="K7" s="169"/>
      <c r="L7" s="169"/>
      <c r="M7" s="169"/>
      <c r="N7" s="169"/>
      <c r="O7" s="169"/>
    </row>
    <row r="8" spans="1:15" x14ac:dyDescent="0.25">
      <c r="A8" s="23"/>
      <c r="B8" s="169"/>
      <c r="C8" s="169"/>
      <c r="D8" s="169"/>
      <c r="E8" s="169"/>
      <c r="F8" s="169"/>
      <c r="G8" s="169"/>
      <c r="H8" s="169"/>
      <c r="I8" s="169"/>
      <c r="J8" s="169"/>
      <c r="K8" s="169"/>
      <c r="L8" s="169"/>
      <c r="M8" s="169"/>
      <c r="N8" s="169"/>
      <c r="O8" s="169"/>
    </row>
    <row r="9" spans="1:15" ht="31.35" customHeight="1" x14ac:dyDescent="0.25">
      <c r="A9" s="23"/>
      <c r="B9" s="169"/>
      <c r="C9" s="169"/>
      <c r="D9" s="169"/>
      <c r="E9" s="169"/>
      <c r="F9" s="169"/>
      <c r="G9" s="169"/>
      <c r="H9" s="169"/>
      <c r="I9" s="169"/>
      <c r="J9" s="169"/>
      <c r="K9" s="169"/>
      <c r="L9" s="169"/>
      <c r="M9" s="169"/>
      <c r="N9" s="169"/>
      <c r="O9" s="169"/>
    </row>
    <row r="10" spans="1:15" ht="16.350000000000001" customHeight="1" x14ac:dyDescent="0.25">
      <c r="A10" s="23" t="s">
        <v>1</v>
      </c>
      <c r="B10" s="164" t="s">
        <v>63</v>
      </c>
      <c r="C10" s="164"/>
      <c r="D10" s="164"/>
      <c r="E10" s="164"/>
      <c r="F10" s="164"/>
      <c r="G10" s="164"/>
      <c r="H10" s="164"/>
      <c r="I10" s="164"/>
      <c r="J10" s="164"/>
      <c r="K10" s="164"/>
      <c r="L10" s="164"/>
      <c r="M10" s="164"/>
      <c r="N10" s="164"/>
      <c r="O10" s="164"/>
    </row>
    <row r="11" spans="1:15" x14ac:dyDescent="0.25">
      <c r="A11" s="23"/>
      <c r="B11" s="164"/>
      <c r="C11" s="164"/>
      <c r="D11" s="164"/>
      <c r="E11" s="164"/>
      <c r="F11" s="164"/>
      <c r="G11" s="164"/>
      <c r="H11" s="164"/>
      <c r="I11" s="164"/>
      <c r="J11" s="164"/>
      <c r="K11" s="164"/>
      <c r="L11" s="164"/>
      <c r="M11" s="164"/>
      <c r="N11" s="164"/>
      <c r="O11" s="164"/>
    </row>
    <row r="12" spans="1:15" x14ac:dyDescent="0.25">
      <c r="A12" s="23"/>
      <c r="B12" s="164"/>
      <c r="C12" s="164"/>
      <c r="D12" s="164"/>
      <c r="E12" s="164"/>
      <c r="F12" s="164"/>
      <c r="G12" s="164"/>
      <c r="H12" s="164"/>
      <c r="I12" s="164"/>
      <c r="J12" s="164"/>
      <c r="K12" s="164"/>
      <c r="L12" s="164"/>
      <c r="M12" s="164"/>
      <c r="N12" s="164"/>
      <c r="O12" s="164"/>
    </row>
    <row r="13" spans="1:15" x14ac:dyDescent="0.25">
      <c r="A13" s="23"/>
      <c r="B13" s="164"/>
      <c r="C13" s="164"/>
      <c r="D13" s="164"/>
      <c r="E13" s="164"/>
      <c r="F13" s="164"/>
      <c r="G13" s="164"/>
      <c r="H13" s="164"/>
      <c r="I13" s="164"/>
      <c r="J13" s="164"/>
      <c r="K13" s="164"/>
      <c r="L13" s="164"/>
      <c r="M13" s="164"/>
      <c r="N13" s="164"/>
      <c r="O13" s="164"/>
    </row>
    <row r="14" spans="1:15" x14ac:dyDescent="0.25">
      <c r="A14" s="23"/>
      <c r="B14" s="164"/>
      <c r="C14" s="164"/>
      <c r="D14" s="164"/>
      <c r="E14" s="164"/>
      <c r="F14" s="164"/>
      <c r="G14" s="164"/>
      <c r="H14" s="164"/>
      <c r="I14" s="164"/>
      <c r="J14" s="164"/>
      <c r="K14" s="164"/>
      <c r="L14" s="164"/>
      <c r="M14" s="164"/>
      <c r="N14" s="164"/>
      <c r="O14" s="164"/>
    </row>
    <row r="15" spans="1:15" x14ac:dyDescent="0.25">
      <c r="A15" s="23"/>
      <c r="B15" s="164"/>
      <c r="C15" s="164"/>
      <c r="D15" s="164"/>
      <c r="E15" s="164"/>
      <c r="F15" s="164"/>
      <c r="G15" s="164"/>
      <c r="H15" s="164"/>
      <c r="I15" s="164"/>
      <c r="J15" s="164"/>
      <c r="K15" s="164"/>
      <c r="L15" s="164"/>
      <c r="M15" s="164"/>
      <c r="N15" s="164"/>
      <c r="O15" s="164"/>
    </row>
    <row r="16" spans="1:15" x14ac:dyDescent="0.25">
      <c r="A16" s="23"/>
      <c r="B16" s="164"/>
      <c r="C16" s="164"/>
      <c r="D16" s="164"/>
      <c r="E16" s="164"/>
      <c r="F16" s="164"/>
      <c r="G16" s="164"/>
      <c r="H16" s="164"/>
      <c r="I16" s="164"/>
      <c r="J16" s="164"/>
      <c r="K16" s="164"/>
      <c r="L16" s="164"/>
      <c r="M16" s="164"/>
      <c r="N16" s="164"/>
      <c r="O16" s="164"/>
    </row>
    <row r="17" spans="1:15" x14ac:dyDescent="0.25">
      <c r="A17" s="23"/>
      <c r="B17" s="164"/>
      <c r="C17" s="164"/>
      <c r="D17" s="164"/>
      <c r="E17" s="164"/>
      <c r="F17" s="164"/>
      <c r="G17" s="164"/>
      <c r="H17" s="164"/>
      <c r="I17" s="164"/>
      <c r="J17" s="164"/>
      <c r="K17" s="164"/>
      <c r="L17" s="164"/>
      <c r="M17" s="164"/>
      <c r="N17" s="164"/>
      <c r="O17" s="164"/>
    </row>
    <row r="18" spans="1:15" x14ac:dyDescent="0.25">
      <c r="A18" s="23"/>
      <c r="B18" s="164"/>
      <c r="C18" s="164"/>
      <c r="D18" s="164"/>
      <c r="E18" s="164"/>
      <c r="F18" s="164"/>
      <c r="G18" s="164"/>
      <c r="H18" s="164"/>
      <c r="I18" s="164"/>
      <c r="J18" s="164"/>
      <c r="K18" s="164"/>
      <c r="L18" s="164"/>
      <c r="M18" s="164"/>
      <c r="N18" s="164"/>
      <c r="O18" s="164"/>
    </row>
    <row r="19" spans="1:15" x14ac:dyDescent="0.25">
      <c r="A19" s="23"/>
      <c r="B19" s="164"/>
      <c r="C19" s="164"/>
      <c r="D19" s="164"/>
      <c r="E19" s="164"/>
      <c r="F19" s="164"/>
      <c r="G19" s="164"/>
      <c r="H19" s="164"/>
      <c r="I19" s="164"/>
      <c r="J19" s="164"/>
      <c r="K19" s="164"/>
      <c r="L19" s="164"/>
      <c r="M19" s="164"/>
      <c r="N19" s="164"/>
      <c r="O19" s="164"/>
    </row>
    <row r="20" spans="1:15" ht="16.350000000000001" customHeight="1" x14ac:dyDescent="0.25">
      <c r="A20" s="23" t="s">
        <v>2</v>
      </c>
      <c r="B20" s="164" t="s">
        <v>64</v>
      </c>
      <c r="C20" s="164"/>
      <c r="D20" s="164"/>
      <c r="E20" s="164"/>
      <c r="F20" s="164"/>
      <c r="G20" s="164"/>
      <c r="H20" s="164"/>
      <c r="I20" s="164"/>
      <c r="J20" s="164"/>
      <c r="K20" s="164"/>
      <c r="L20" s="164"/>
      <c r="M20" s="164"/>
      <c r="N20" s="164"/>
      <c r="O20" s="164"/>
    </row>
    <row r="21" spans="1:15" ht="16.350000000000001" customHeight="1" x14ac:dyDescent="0.25">
      <c r="A21" s="23" t="s">
        <v>3</v>
      </c>
      <c r="B21" s="164" t="s">
        <v>65</v>
      </c>
      <c r="C21" s="164"/>
      <c r="D21" s="164"/>
      <c r="E21" s="164"/>
      <c r="F21" s="164"/>
      <c r="G21" s="164"/>
      <c r="H21" s="164"/>
      <c r="I21" s="164"/>
      <c r="J21" s="164"/>
      <c r="K21" s="164"/>
      <c r="L21" s="164"/>
      <c r="M21" s="164"/>
      <c r="N21" s="164"/>
      <c r="O21" s="164"/>
    </row>
    <row r="22" spans="1:15" ht="15" customHeight="1" x14ac:dyDescent="0.25">
      <c r="A22" s="23"/>
      <c r="B22" s="164"/>
      <c r="C22" s="164"/>
      <c r="D22" s="164"/>
      <c r="E22" s="164"/>
      <c r="F22" s="164"/>
      <c r="G22" s="164"/>
      <c r="H22" s="164"/>
      <c r="I22" s="164"/>
      <c r="J22" s="164"/>
      <c r="K22" s="164"/>
      <c r="L22" s="164"/>
      <c r="M22" s="164"/>
      <c r="N22" s="164"/>
      <c r="O22" s="164"/>
    </row>
    <row r="23" spans="1:15" ht="16.350000000000001" customHeight="1" x14ac:dyDescent="0.25">
      <c r="A23" s="23" t="s">
        <v>4</v>
      </c>
      <c r="B23" s="164" t="s">
        <v>81</v>
      </c>
      <c r="C23" s="164"/>
      <c r="D23" s="164"/>
      <c r="E23" s="164"/>
      <c r="F23" s="164"/>
      <c r="G23" s="164"/>
      <c r="H23" s="164"/>
      <c r="I23" s="164"/>
      <c r="J23" s="164"/>
      <c r="K23" s="164"/>
      <c r="L23" s="164"/>
      <c r="M23" s="164"/>
      <c r="N23" s="164"/>
      <c r="O23" s="164"/>
    </row>
    <row r="24" spans="1:15" x14ac:dyDescent="0.25">
      <c r="A24" s="23" t="s">
        <v>5</v>
      </c>
      <c r="B24" s="164" t="s">
        <v>6</v>
      </c>
      <c r="C24" s="164"/>
      <c r="D24" s="164"/>
      <c r="E24" s="164"/>
      <c r="F24" s="164"/>
      <c r="G24" s="164"/>
      <c r="H24" s="164"/>
      <c r="I24" s="164"/>
      <c r="J24" s="164"/>
      <c r="K24" s="164"/>
      <c r="L24" s="164"/>
      <c r="M24" s="164"/>
      <c r="N24" s="164"/>
      <c r="O24" s="164"/>
    </row>
    <row r="25" spans="1:15" x14ac:dyDescent="0.25">
      <c r="A25" s="23"/>
      <c r="B25" s="165" t="s">
        <v>108</v>
      </c>
      <c r="C25" s="165"/>
      <c r="D25" s="165"/>
      <c r="E25" s="165"/>
      <c r="F25" s="165"/>
      <c r="G25" s="165"/>
      <c r="H25" s="165"/>
      <c r="I25" s="165"/>
      <c r="J25" s="165"/>
      <c r="K25" s="165"/>
      <c r="L25" s="165"/>
      <c r="M25" s="165"/>
      <c r="N25" s="165"/>
      <c r="O25" s="165"/>
    </row>
    <row r="26" spans="1:15" ht="16.350000000000001" customHeight="1" x14ac:dyDescent="0.25">
      <c r="A26" s="23"/>
      <c r="B26" s="164" t="s">
        <v>74</v>
      </c>
      <c r="C26" s="164"/>
      <c r="D26" s="164"/>
      <c r="E26" s="164"/>
      <c r="F26" s="164"/>
      <c r="G26" s="164"/>
      <c r="H26" s="164"/>
      <c r="I26" s="164"/>
      <c r="J26" s="164"/>
      <c r="K26" s="164"/>
      <c r="L26" s="164"/>
      <c r="M26" s="164"/>
      <c r="N26" s="164"/>
      <c r="O26" s="164"/>
    </row>
    <row r="27" spans="1:15" x14ac:dyDescent="0.25">
      <c r="A27" s="23"/>
      <c r="B27" s="164"/>
      <c r="C27" s="164"/>
      <c r="D27" s="164"/>
      <c r="E27" s="164"/>
      <c r="F27" s="164"/>
      <c r="G27" s="164"/>
      <c r="H27" s="164"/>
      <c r="I27" s="164"/>
      <c r="J27" s="164"/>
      <c r="K27" s="164"/>
      <c r="L27" s="164"/>
      <c r="M27" s="164"/>
      <c r="N27" s="164"/>
      <c r="O27" s="164"/>
    </row>
    <row r="28" spans="1:15" ht="15.6" customHeight="1" x14ac:dyDescent="0.25">
      <c r="A28" s="23"/>
      <c r="B28" s="164"/>
      <c r="C28" s="164"/>
      <c r="D28" s="164"/>
      <c r="E28" s="164"/>
      <c r="F28" s="164"/>
      <c r="G28" s="164"/>
      <c r="H28" s="164"/>
      <c r="I28" s="164"/>
      <c r="J28" s="164"/>
      <c r="K28" s="164"/>
      <c r="L28" s="164"/>
      <c r="M28" s="164"/>
      <c r="N28" s="164"/>
      <c r="O28" s="164"/>
    </row>
    <row r="29" spans="1:15" x14ac:dyDescent="0.25">
      <c r="A29" s="23" t="s">
        <v>7</v>
      </c>
      <c r="B29" s="164" t="s">
        <v>8</v>
      </c>
      <c r="C29" s="164"/>
      <c r="D29" s="164"/>
      <c r="E29" s="164"/>
      <c r="F29" s="164"/>
      <c r="G29" s="164"/>
      <c r="H29" s="164"/>
      <c r="I29" s="164"/>
      <c r="J29" s="164"/>
      <c r="K29" s="164"/>
      <c r="L29" s="164"/>
      <c r="M29" s="164"/>
      <c r="N29" s="164"/>
      <c r="O29" s="164"/>
    </row>
    <row r="30" spans="1:15" ht="15.6" customHeight="1" x14ac:dyDescent="0.25">
      <c r="A30" s="24"/>
      <c r="B30" s="166" t="s">
        <v>75</v>
      </c>
      <c r="C30" s="166"/>
      <c r="D30" s="166"/>
      <c r="E30" s="166"/>
      <c r="F30" s="166"/>
      <c r="G30" s="166"/>
      <c r="H30" s="166"/>
      <c r="I30" s="166"/>
      <c r="J30" s="166"/>
      <c r="K30" s="166"/>
      <c r="L30" s="166"/>
      <c r="M30" s="166"/>
      <c r="N30" s="166"/>
      <c r="O30" s="166"/>
    </row>
    <row r="31" spans="1:15" ht="15.6" customHeight="1" x14ac:dyDescent="0.25">
      <c r="A31" s="24"/>
      <c r="B31" s="166" t="s">
        <v>76</v>
      </c>
      <c r="C31" s="166"/>
      <c r="D31" s="166"/>
      <c r="E31" s="166"/>
      <c r="F31" s="166"/>
      <c r="G31" s="166"/>
      <c r="H31" s="166"/>
      <c r="I31" s="166"/>
      <c r="J31" s="166"/>
      <c r="K31" s="166"/>
      <c r="L31" s="166"/>
      <c r="M31" s="166"/>
      <c r="N31" s="166"/>
      <c r="O31" s="166"/>
    </row>
    <row r="32" spans="1:15" x14ac:dyDescent="0.25">
      <c r="A32" s="24"/>
      <c r="B32" s="167" t="s">
        <v>152</v>
      </c>
      <c r="C32" s="167"/>
      <c r="D32" s="167"/>
      <c r="E32" s="167"/>
      <c r="F32" s="167"/>
      <c r="G32" s="167"/>
      <c r="H32" s="167"/>
      <c r="I32" s="167"/>
      <c r="J32" s="167"/>
      <c r="K32" s="167"/>
      <c r="L32" s="167"/>
      <c r="M32" s="167"/>
      <c r="N32" s="167"/>
      <c r="O32" s="167"/>
    </row>
    <row r="33" spans="1:15" x14ac:dyDescent="0.25">
      <c r="A33" s="24"/>
      <c r="B33" s="167"/>
      <c r="C33" s="167"/>
      <c r="D33" s="167"/>
      <c r="E33" s="167"/>
      <c r="F33" s="167"/>
      <c r="G33" s="167"/>
      <c r="H33" s="167"/>
      <c r="I33" s="167"/>
      <c r="J33" s="167"/>
      <c r="K33" s="167"/>
      <c r="L33" s="167"/>
      <c r="M33" s="167"/>
      <c r="N33" s="167"/>
      <c r="O33" s="167"/>
    </row>
    <row r="34" spans="1:15" x14ac:dyDescent="0.25">
      <c r="A34" s="1" t="s">
        <v>9</v>
      </c>
      <c r="B34" s="164" t="s">
        <v>66</v>
      </c>
      <c r="C34" s="164"/>
      <c r="D34" s="164"/>
      <c r="E34" s="164"/>
      <c r="F34" s="164"/>
      <c r="G34" s="164"/>
      <c r="H34" s="164"/>
      <c r="I34" s="164"/>
      <c r="J34" s="164"/>
      <c r="K34" s="164"/>
      <c r="L34" s="164"/>
      <c r="M34" s="164"/>
      <c r="N34" s="164"/>
      <c r="O34" s="164"/>
    </row>
    <row r="35" spans="1:15" x14ac:dyDescent="0.25">
      <c r="B35" s="163"/>
      <c r="C35" s="163"/>
      <c r="D35" s="163"/>
      <c r="E35" s="163"/>
      <c r="F35" s="163"/>
      <c r="G35" s="163"/>
      <c r="H35" s="163"/>
      <c r="I35" s="163"/>
      <c r="J35" s="163"/>
      <c r="K35" s="163"/>
      <c r="L35" s="163"/>
      <c r="M35" s="163"/>
      <c r="N35" s="163"/>
      <c r="O35" s="163"/>
    </row>
    <row r="36" spans="1:15" x14ac:dyDescent="0.25">
      <c r="B36" s="3"/>
      <c r="C36" s="3"/>
      <c r="D36" s="3"/>
      <c r="E36" s="3"/>
      <c r="F36" s="3"/>
      <c r="G36" s="3"/>
      <c r="H36" s="3"/>
      <c r="I36" s="3"/>
      <c r="J36" s="3"/>
      <c r="K36" s="3"/>
      <c r="L36" s="3"/>
      <c r="M36" s="3"/>
      <c r="N36" s="3"/>
      <c r="O36" s="3"/>
    </row>
    <row r="37" spans="1:15" x14ac:dyDescent="0.25">
      <c r="B37" s="3"/>
      <c r="C37" s="3"/>
      <c r="D37" s="3"/>
      <c r="E37" s="3"/>
      <c r="F37" s="3"/>
      <c r="G37" s="3"/>
      <c r="H37" s="3"/>
      <c r="I37" s="3"/>
      <c r="J37" s="3"/>
      <c r="K37" s="3"/>
      <c r="L37" s="3"/>
      <c r="M37" s="3"/>
      <c r="N37" s="3"/>
      <c r="O37" s="3"/>
    </row>
    <row r="38" spans="1:15" x14ac:dyDescent="0.25">
      <c r="B38" s="3"/>
      <c r="C38" s="3"/>
      <c r="D38" s="3"/>
      <c r="E38" s="3"/>
      <c r="F38" s="3"/>
      <c r="G38" s="3"/>
      <c r="H38" s="3"/>
      <c r="I38" s="3"/>
      <c r="J38" s="3"/>
      <c r="K38" s="3"/>
      <c r="L38" s="3"/>
      <c r="M38" s="3"/>
      <c r="N38" s="3"/>
      <c r="O38" s="3"/>
    </row>
    <row r="39" spans="1:15" x14ac:dyDescent="0.25">
      <c r="B39" s="3"/>
      <c r="C39" s="3"/>
      <c r="D39" s="3"/>
      <c r="E39" s="3"/>
      <c r="F39" s="3"/>
      <c r="G39" s="3"/>
      <c r="H39" s="3"/>
      <c r="I39" s="3"/>
      <c r="J39" s="3"/>
      <c r="K39" s="3"/>
      <c r="L39" s="3"/>
      <c r="M39" s="3"/>
      <c r="N39" s="3"/>
      <c r="O39" s="3"/>
    </row>
    <row r="40" spans="1:15" x14ac:dyDescent="0.25">
      <c r="B40" s="3"/>
      <c r="C40" s="3"/>
      <c r="D40" s="3"/>
      <c r="E40" s="3"/>
      <c r="F40" s="3"/>
      <c r="G40" s="3"/>
      <c r="H40" s="3"/>
      <c r="I40" s="3"/>
      <c r="J40" s="3"/>
      <c r="K40" s="3"/>
      <c r="L40" s="3"/>
      <c r="M40" s="3"/>
      <c r="N40" s="3"/>
      <c r="O40" s="3"/>
    </row>
    <row r="41" spans="1:15" x14ac:dyDescent="0.25">
      <c r="B41" s="3"/>
      <c r="C41" s="3"/>
      <c r="D41" s="3"/>
      <c r="E41" s="3"/>
      <c r="F41" s="3"/>
      <c r="G41" s="3"/>
      <c r="H41" s="3"/>
      <c r="I41" s="3"/>
      <c r="J41" s="3"/>
      <c r="K41" s="3"/>
      <c r="L41" s="3"/>
      <c r="M41" s="3"/>
      <c r="N41" s="3"/>
      <c r="O41" s="3"/>
    </row>
    <row r="42" spans="1:15" x14ac:dyDescent="0.25">
      <c r="B42" s="3"/>
      <c r="C42" s="3"/>
      <c r="D42" s="3"/>
      <c r="E42" s="3"/>
      <c r="F42" s="3"/>
      <c r="G42" s="3"/>
      <c r="H42" s="3"/>
      <c r="I42" s="3"/>
      <c r="J42" s="3"/>
      <c r="K42" s="3"/>
      <c r="L42" s="3"/>
      <c r="M42" s="3"/>
      <c r="N42" s="3"/>
      <c r="O42" s="3"/>
    </row>
    <row r="43" spans="1:15" x14ac:dyDescent="0.25">
      <c r="B43" s="3"/>
      <c r="C43" s="3"/>
      <c r="D43" s="3"/>
      <c r="E43" s="3"/>
      <c r="F43" s="3"/>
      <c r="G43" s="3"/>
      <c r="H43" s="3"/>
      <c r="I43" s="3"/>
      <c r="J43" s="3"/>
      <c r="K43" s="3"/>
      <c r="L43" s="3"/>
      <c r="M43" s="3"/>
      <c r="N43" s="3"/>
      <c r="O43" s="3"/>
    </row>
    <row r="44" spans="1:15" x14ac:dyDescent="0.25">
      <c r="B44" s="3"/>
      <c r="C44" s="3"/>
      <c r="D44" s="3"/>
      <c r="E44" s="3"/>
      <c r="F44" s="3"/>
      <c r="G44" s="3"/>
      <c r="H44" s="3"/>
      <c r="I44" s="3"/>
      <c r="J44" s="3"/>
      <c r="K44" s="3"/>
      <c r="L44" s="3"/>
      <c r="M44" s="3"/>
      <c r="N44" s="3"/>
      <c r="O44" s="3"/>
    </row>
    <row r="45" spans="1:15" x14ac:dyDescent="0.25">
      <c r="B45" s="3"/>
      <c r="C45" s="3"/>
      <c r="D45" s="3"/>
      <c r="E45" s="3"/>
      <c r="F45" s="3"/>
      <c r="G45" s="3"/>
      <c r="H45" s="3"/>
      <c r="I45" s="3"/>
      <c r="J45" s="3"/>
      <c r="K45" s="3"/>
      <c r="L45" s="3"/>
      <c r="M45" s="3"/>
      <c r="N45" s="3"/>
      <c r="O45" s="3"/>
    </row>
    <row r="46" spans="1:15" x14ac:dyDescent="0.25">
      <c r="B46" s="3"/>
      <c r="C46" s="3"/>
      <c r="D46" s="3"/>
      <c r="E46" s="3"/>
      <c r="F46" s="3"/>
      <c r="G46" s="3"/>
      <c r="H46" s="3"/>
      <c r="I46" s="3"/>
      <c r="J46" s="3"/>
      <c r="K46" s="3"/>
      <c r="L46" s="3"/>
      <c r="M46" s="3"/>
      <c r="N46" s="3"/>
      <c r="O46" s="3"/>
    </row>
    <row r="47" spans="1:15" x14ac:dyDescent="0.25">
      <c r="B47" s="3"/>
      <c r="C47" s="3"/>
      <c r="D47" s="3"/>
      <c r="E47" s="3"/>
      <c r="F47" s="3"/>
      <c r="G47" s="3"/>
      <c r="H47" s="3"/>
      <c r="I47" s="3"/>
      <c r="J47" s="3"/>
      <c r="K47" s="3"/>
      <c r="L47" s="3"/>
      <c r="M47" s="3"/>
      <c r="N47" s="3"/>
      <c r="O47" s="3"/>
    </row>
    <row r="48" spans="1:15" x14ac:dyDescent="0.25">
      <c r="B48" s="3"/>
      <c r="C48" s="3"/>
      <c r="D48" s="3"/>
      <c r="E48" s="3"/>
      <c r="F48" s="3"/>
      <c r="G48" s="3"/>
      <c r="H48" s="3"/>
      <c r="I48" s="3"/>
      <c r="J48" s="3"/>
      <c r="K48" s="3"/>
      <c r="L48" s="3"/>
      <c r="M48" s="3"/>
      <c r="N48" s="3"/>
      <c r="O48" s="3"/>
    </row>
    <row r="49" spans="2:15" x14ac:dyDescent="0.25">
      <c r="B49" s="3"/>
      <c r="C49" s="3"/>
      <c r="D49" s="3"/>
      <c r="E49" s="3"/>
      <c r="F49" s="3"/>
      <c r="G49" s="3"/>
      <c r="H49" s="3"/>
      <c r="I49" s="3"/>
      <c r="J49" s="3"/>
      <c r="K49" s="3"/>
      <c r="L49" s="3"/>
      <c r="M49" s="3"/>
      <c r="N49" s="3"/>
      <c r="O49" s="3"/>
    </row>
    <row r="50" spans="2:15" x14ac:dyDescent="0.25">
      <c r="B50" s="3"/>
      <c r="C50" s="3"/>
      <c r="D50" s="3"/>
      <c r="E50" s="3"/>
      <c r="F50" s="3"/>
      <c r="G50" s="3"/>
      <c r="H50" s="3"/>
      <c r="I50" s="3"/>
      <c r="J50" s="3"/>
      <c r="K50" s="3"/>
      <c r="L50" s="3"/>
      <c r="M50" s="3"/>
      <c r="N50" s="3"/>
      <c r="O50" s="3"/>
    </row>
    <row r="51" spans="2:15" x14ac:dyDescent="0.25">
      <c r="B51" s="3"/>
      <c r="C51" s="3"/>
      <c r="D51" s="3"/>
      <c r="E51" s="3"/>
      <c r="F51" s="3"/>
      <c r="G51" s="3"/>
      <c r="H51" s="3"/>
      <c r="I51" s="3"/>
      <c r="J51" s="3"/>
      <c r="K51" s="3"/>
      <c r="L51" s="3"/>
      <c r="M51" s="3"/>
      <c r="N51" s="3"/>
      <c r="O51" s="3"/>
    </row>
    <row r="52" spans="2:15" x14ac:dyDescent="0.25">
      <c r="B52" s="3"/>
      <c r="C52" s="3"/>
      <c r="D52" s="3"/>
      <c r="E52" s="3"/>
      <c r="F52" s="3"/>
      <c r="G52" s="3"/>
      <c r="H52" s="3"/>
      <c r="I52" s="3"/>
      <c r="J52" s="3"/>
      <c r="K52" s="3"/>
      <c r="L52" s="3"/>
      <c r="M52" s="3"/>
      <c r="N52" s="3"/>
      <c r="O52" s="3"/>
    </row>
    <row r="53" spans="2:15" x14ac:dyDescent="0.25">
      <c r="B53" s="3"/>
      <c r="C53" s="3"/>
      <c r="D53" s="3"/>
      <c r="E53" s="3"/>
      <c r="F53" s="3"/>
      <c r="G53" s="3"/>
      <c r="H53" s="3"/>
      <c r="I53" s="3"/>
      <c r="J53" s="3"/>
      <c r="K53" s="3"/>
      <c r="L53" s="3"/>
      <c r="M53" s="3"/>
      <c r="N53" s="3"/>
      <c r="O53" s="3"/>
    </row>
    <row r="54" spans="2:15" x14ac:dyDescent="0.25">
      <c r="B54" s="3"/>
      <c r="C54" s="3"/>
      <c r="D54" s="3"/>
      <c r="E54" s="3"/>
      <c r="F54" s="3"/>
      <c r="G54" s="3"/>
      <c r="H54" s="3"/>
      <c r="I54" s="3"/>
      <c r="J54" s="3"/>
      <c r="K54" s="3"/>
      <c r="L54" s="3"/>
      <c r="M54" s="3"/>
      <c r="N54" s="3"/>
      <c r="O54" s="3"/>
    </row>
    <row r="55" spans="2:15" x14ac:dyDescent="0.25">
      <c r="B55" s="3"/>
      <c r="C55" s="3"/>
      <c r="D55" s="3"/>
      <c r="E55" s="3"/>
      <c r="F55" s="3"/>
      <c r="G55" s="3"/>
      <c r="H55" s="3"/>
      <c r="I55" s="3"/>
      <c r="J55" s="3"/>
      <c r="K55" s="3"/>
      <c r="L55" s="3"/>
      <c r="M55" s="3"/>
      <c r="N55" s="3"/>
      <c r="O55" s="3"/>
    </row>
    <row r="56" spans="2:15" x14ac:dyDescent="0.25">
      <c r="B56" s="3"/>
      <c r="C56" s="3"/>
      <c r="D56" s="3"/>
      <c r="E56" s="3"/>
      <c r="F56" s="3"/>
      <c r="G56" s="3"/>
      <c r="H56" s="3"/>
      <c r="I56" s="3"/>
      <c r="J56" s="3"/>
      <c r="K56" s="3"/>
      <c r="L56" s="3"/>
      <c r="M56" s="3"/>
      <c r="N56" s="3"/>
      <c r="O56" s="3"/>
    </row>
    <row r="57" spans="2:15" x14ac:dyDescent="0.25">
      <c r="B57" s="3"/>
      <c r="C57" s="3"/>
      <c r="D57" s="3"/>
      <c r="E57" s="3"/>
      <c r="F57" s="3"/>
      <c r="G57" s="3"/>
      <c r="H57" s="3"/>
      <c r="I57" s="3"/>
      <c r="J57" s="3"/>
      <c r="K57" s="3"/>
      <c r="L57" s="3"/>
      <c r="M57" s="3"/>
      <c r="N57" s="3"/>
      <c r="O57" s="3"/>
    </row>
    <row r="58" spans="2:15" x14ac:dyDescent="0.25">
      <c r="B58" s="3"/>
      <c r="C58" s="3"/>
      <c r="D58" s="3"/>
      <c r="E58" s="3"/>
      <c r="F58" s="3"/>
      <c r="G58" s="3"/>
      <c r="H58" s="3"/>
      <c r="I58" s="3"/>
      <c r="J58" s="3"/>
      <c r="K58" s="3"/>
      <c r="L58" s="3"/>
      <c r="M58" s="3"/>
      <c r="N58" s="3"/>
      <c r="O58" s="3"/>
    </row>
    <row r="59" spans="2:15" x14ac:dyDescent="0.25">
      <c r="B59" s="3"/>
      <c r="C59" s="3"/>
      <c r="D59" s="3"/>
      <c r="E59" s="3"/>
      <c r="F59" s="3"/>
      <c r="G59" s="3"/>
      <c r="H59" s="3"/>
      <c r="I59" s="3"/>
      <c r="J59" s="3"/>
      <c r="K59" s="3"/>
      <c r="L59" s="3"/>
      <c r="M59" s="3"/>
      <c r="N59" s="3"/>
      <c r="O59" s="3"/>
    </row>
    <row r="60" spans="2:15" x14ac:dyDescent="0.25">
      <c r="B60" s="3"/>
      <c r="C60" s="3"/>
      <c r="D60" s="3"/>
      <c r="E60" s="3"/>
      <c r="F60" s="3"/>
      <c r="G60" s="3"/>
      <c r="H60" s="3"/>
      <c r="I60" s="3"/>
      <c r="J60" s="3"/>
      <c r="K60" s="3"/>
      <c r="L60" s="3"/>
      <c r="M60" s="3"/>
      <c r="N60" s="3"/>
      <c r="O60" s="3"/>
    </row>
    <row r="61" spans="2:15" x14ac:dyDescent="0.25">
      <c r="B61" s="3"/>
      <c r="C61" s="3"/>
      <c r="D61" s="3"/>
      <c r="E61" s="3"/>
      <c r="F61" s="3"/>
      <c r="G61" s="3"/>
      <c r="H61" s="3"/>
      <c r="I61" s="3"/>
      <c r="J61" s="3"/>
      <c r="K61" s="3"/>
      <c r="L61" s="3"/>
      <c r="M61" s="3"/>
      <c r="N61" s="3"/>
      <c r="O61" s="3"/>
    </row>
    <row r="62" spans="2:15" x14ac:dyDescent="0.25">
      <c r="B62" s="3"/>
      <c r="C62" s="3"/>
      <c r="D62" s="3"/>
      <c r="E62" s="3"/>
      <c r="F62" s="3"/>
      <c r="G62" s="3"/>
      <c r="H62" s="3"/>
      <c r="I62" s="3"/>
      <c r="J62" s="3"/>
      <c r="K62" s="3"/>
      <c r="L62" s="3"/>
      <c r="M62" s="3"/>
      <c r="N62" s="3"/>
      <c r="O62" s="3"/>
    </row>
    <row r="63" spans="2:15" x14ac:dyDescent="0.25">
      <c r="B63" s="3"/>
      <c r="C63" s="3"/>
      <c r="D63" s="3"/>
      <c r="E63" s="3"/>
      <c r="F63" s="3"/>
      <c r="G63" s="3"/>
      <c r="H63" s="3"/>
      <c r="I63" s="3"/>
      <c r="J63" s="3"/>
      <c r="K63" s="3"/>
      <c r="L63" s="3"/>
      <c r="M63" s="3"/>
      <c r="N63" s="3"/>
      <c r="O63" s="3"/>
    </row>
    <row r="64" spans="2:15" x14ac:dyDescent="0.25">
      <c r="B64" s="3"/>
      <c r="C64" s="3"/>
      <c r="D64" s="3"/>
      <c r="E64" s="3"/>
      <c r="F64" s="3"/>
      <c r="G64" s="3"/>
      <c r="H64" s="3"/>
      <c r="I64" s="3"/>
      <c r="J64" s="3"/>
      <c r="K64" s="3"/>
      <c r="L64" s="3"/>
      <c r="M64" s="3"/>
      <c r="N64" s="3"/>
      <c r="O64" s="3"/>
    </row>
    <row r="65" spans="2:15" x14ac:dyDescent="0.25">
      <c r="B65" s="3"/>
      <c r="C65" s="3"/>
      <c r="D65" s="3"/>
      <c r="E65" s="3"/>
      <c r="F65" s="3"/>
      <c r="G65" s="3"/>
      <c r="H65" s="3"/>
      <c r="I65" s="3"/>
      <c r="J65" s="3"/>
      <c r="K65" s="3"/>
      <c r="L65" s="3"/>
      <c r="M65" s="3"/>
      <c r="N65" s="3"/>
      <c r="O65" s="3"/>
    </row>
    <row r="66" spans="2:15" x14ac:dyDescent="0.25">
      <c r="B66" s="3"/>
      <c r="C66" s="3"/>
      <c r="D66" s="3"/>
      <c r="E66" s="3"/>
      <c r="F66" s="3"/>
      <c r="G66" s="3"/>
      <c r="H66" s="3"/>
      <c r="I66" s="3"/>
      <c r="J66" s="3"/>
      <c r="K66" s="3"/>
      <c r="L66" s="3"/>
      <c r="M66" s="3"/>
      <c r="N66" s="3"/>
      <c r="O66" s="3"/>
    </row>
    <row r="67" spans="2:15" x14ac:dyDescent="0.25">
      <c r="B67" s="3"/>
      <c r="C67" s="3"/>
      <c r="D67" s="3"/>
      <c r="E67" s="3"/>
      <c r="F67" s="3"/>
      <c r="G67" s="3"/>
      <c r="H67" s="3"/>
      <c r="I67" s="3"/>
      <c r="J67" s="3"/>
      <c r="K67" s="3"/>
      <c r="L67" s="3"/>
      <c r="M67" s="3"/>
      <c r="N67" s="3"/>
      <c r="O67" s="3"/>
    </row>
    <row r="68" spans="2:15" x14ac:dyDescent="0.25">
      <c r="B68" s="3"/>
      <c r="C68" s="3"/>
      <c r="D68" s="3"/>
      <c r="E68" s="3"/>
      <c r="F68" s="3"/>
      <c r="G68" s="3"/>
      <c r="H68" s="3"/>
      <c r="I68" s="3"/>
      <c r="J68" s="3"/>
      <c r="K68" s="3"/>
      <c r="L68" s="3"/>
      <c r="M68" s="3"/>
      <c r="N68" s="3"/>
      <c r="O68" s="3"/>
    </row>
    <row r="69" spans="2:15" x14ac:dyDescent="0.25">
      <c r="B69" s="3"/>
      <c r="C69" s="3"/>
      <c r="D69" s="3"/>
      <c r="E69" s="3"/>
      <c r="F69" s="3"/>
      <c r="G69" s="3"/>
      <c r="H69" s="3"/>
      <c r="I69" s="3"/>
      <c r="J69" s="3"/>
      <c r="K69" s="3"/>
      <c r="L69" s="3"/>
      <c r="M69" s="3"/>
      <c r="N69" s="3"/>
      <c r="O69" s="3"/>
    </row>
    <row r="70" spans="2:15" x14ac:dyDescent="0.25">
      <c r="B70" s="3"/>
      <c r="C70" s="3"/>
      <c r="D70" s="3"/>
      <c r="E70" s="3"/>
      <c r="F70" s="3"/>
      <c r="G70" s="3"/>
      <c r="H70" s="3"/>
      <c r="I70" s="3"/>
      <c r="J70" s="3"/>
      <c r="K70" s="3"/>
      <c r="L70" s="3"/>
      <c r="M70" s="3"/>
      <c r="N70" s="3"/>
      <c r="O70" s="3"/>
    </row>
    <row r="71" spans="2:15" x14ac:dyDescent="0.25">
      <c r="B71" s="3"/>
      <c r="C71" s="3"/>
      <c r="D71" s="3"/>
      <c r="E71" s="3"/>
      <c r="F71" s="3"/>
      <c r="G71" s="3"/>
      <c r="H71" s="3"/>
      <c r="I71" s="3"/>
      <c r="J71" s="3"/>
      <c r="K71" s="3"/>
      <c r="L71" s="3"/>
      <c r="M71" s="3"/>
      <c r="N71" s="3"/>
      <c r="O71" s="3"/>
    </row>
    <row r="72" spans="2:15" x14ac:dyDescent="0.25">
      <c r="B72" s="3"/>
      <c r="C72" s="3"/>
      <c r="D72" s="3"/>
      <c r="E72" s="3"/>
      <c r="F72" s="3"/>
      <c r="G72" s="3"/>
      <c r="H72" s="3"/>
      <c r="I72" s="3"/>
      <c r="J72" s="3"/>
      <c r="K72" s="3"/>
      <c r="L72" s="3"/>
      <c r="M72" s="3"/>
      <c r="N72" s="3"/>
      <c r="O72" s="3"/>
    </row>
    <row r="73" spans="2:15" x14ac:dyDescent="0.25">
      <c r="B73" s="3"/>
      <c r="C73" s="3"/>
      <c r="D73" s="3"/>
      <c r="E73" s="3"/>
      <c r="F73" s="3"/>
      <c r="G73" s="3"/>
      <c r="H73" s="3"/>
      <c r="I73" s="3"/>
      <c r="J73" s="3"/>
      <c r="K73" s="3"/>
      <c r="L73" s="3"/>
      <c r="M73" s="3"/>
      <c r="N73" s="3"/>
      <c r="O73" s="3"/>
    </row>
    <row r="74" spans="2:15" x14ac:dyDescent="0.25">
      <c r="B74" s="3"/>
      <c r="C74" s="3"/>
      <c r="D74" s="3"/>
      <c r="E74" s="3"/>
      <c r="F74" s="3"/>
      <c r="G74" s="3"/>
      <c r="H74" s="3"/>
      <c r="I74" s="3"/>
      <c r="J74" s="3"/>
      <c r="K74" s="3"/>
      <c r="L74" s="3"/>
      <c r="M74" s="3"/>
      <c r="N74" s="3"/>
      <c r="O74" s="3"/>
    </row>
    <row r="75" spans="2:15" x14ac:dyDescent="0.25">
      <c r="B75" s="3"/>
      <c r="C75" s="3"/>
      <c r="D75" s="3"/>
      <c r="E75" s="3"/>
      <c r="F75" s="3"/>
      <c r="G75" s="3"/>
      <c r="H75" s="3"/>
      <c r="I75" s="3"/>
      <c r="J75" s="3"/>
      <c r="K75" s="3"/>
      <c r="L75" s="3"/>
      <c r="M75" s="3"/>
      <c r="N75" s="3"/>
      <c r="O75" s="3"/>
    </row>
    <row r="76" spans="2:15" x14ac:dyDescent="0.25">
      <c r="B76" s="3"/>
      <c r="C76" s="3"/>
      <c r="D76" s="3"/>
      <c r="E76" s="3"/>
      <c r="F76" s="3"/>
      <c r="G76" s="3"/>
      <c r="H76" s="3"/>
      <c r="I76" s="3"/>
      <c r="J76" s="3"/>
      <c r="K76" s="3"/>
      <c r="L76" s="3"/>
      <c r="M76" s="3"/>
      <c r="N76" s="3"/>
      <c r="O76" s="3"/>
    </row>
    <row r="77" spans="2:15" x14ac:dyDescent="0.25">
      <c r="B77" s="3"/>
      <c r="C77" s="3"/>
      <c r="D77" s="3"/>
      <c r="E77" s="3"/>
      <c r="F77" s="3"/>
      <c r="G77" s="3"/>
      <c r="H77" s="3"/>
      <c r="I77" s="3"/>
      <c r="J77" s="3"/>
      <c r="K77" s="3"/>
      <c r="L77" s="3"/>
      <c r="M77" s="3"/>
      <c r="N77" s="3"/>
      <c r="O77" s="3"/>
    </row>
    <row r="78" spans="2:15" x14ac:dyDescent="0.25">
      <c r="B78" s="3"/>
      <c r="C78" s="3"/>
      <c r="D78" s="3"/>
      <c r="E78" s="3"/>
      <c r="F78" s="3"/>
      <c r="G78" s="3"/>
      <c r="H78" s="3"/>
      <c r="I78" s="3"/>
      <c r="J78" s="3"/>
      <c r="K78" s="3"/>
      <c r="L78" s="3"/>
      <c r="M78" s="3"/>
      <c r="N78" s="3"/>
      <c r="O78" s="3"/>
    </row>
    <row r="79" spans="2:15" x14ac:dyDescent="0.25">
      <c r="B79" s="3"/>
      <c r="C79" s="3"/>
      <c r="D79" s="3"/>
      <c r="E79" s="3"/>
      <c r="F79" s="3"/>
      <c r="G79" s="3"/>
      <c r="H79" s="3"/>
      <c r="I79" s="3"/>
      <c r="J79" s="3"/>
      <c r="K79" s="3"/>
      <c r="L79" s="3"/>
      <c r="M79" s="3"/>
      <c r="N79" s="3"/>
      <c r="O79" s="3"/>
    </row>
    <row r="80" spans="2:15" x14ac:dyDescent="0.25">
      <c r="B80" s="3"/>
      <c r="C80" s="3"/>
      <c r="D80" s="3"/>
      <c r="E80" s="3"/>
      <c r="F80" s="3"/>
      <c r="G80" s="3"/>
      <c r="H80" s="3"/>
      <c r="I80" s="3"/>
      <c r="J80" s="3"/>
      <c r="K80" s="3"/>
      <c r="L80" s="3"/>
      <c r="M80" s="3"/>
      <c r="N80" s="3"/>
      <c r="O80" s="3"/>
    </row>
    <row r="81" spans="2:15" x14ac:dyDescent="0.25">
      <c r="B81" s="3"/>
      <c r="C81" s="3"/>
      <c r="D81" s="3"/>
      <c r="E81" s="3"/>
      <c r="F81" s="3"/>
      <c r="G81" s="3"/>
      <c r="H81" s="3"/>
      <c r="I81" s="3"/>
      <c r="J81" s="3"/>
      <c r="K81" s="3"/>
      <c r="L81" s="3"/>
      <c r="M81" s="3"/>
      <c r="N81" s="3"/>
      <c r="O81" s="3"/>
    </row>
    <row r="82" spans="2:15" x14ac:dyDescent="0.25">
      <c r="B82" s="3"/>
      <c r="C82" s="3"/>
      <c r="D82" s="3"/>
      <c r="E82" s="3"/>
      <c r="F82" s="3"/>
      <c r="G82" s="3"/>
      <c r="H82" s="3"/>
      <c r="I82" s="3"/>
      <c r="J82" s="3"/>
      <c r="K82" s="3"/>
      <c r="L82" s="3"/>
      <c r="M82" s="3"/>
      <c r="N82" s="3"/>
      <c r="O82" s="3"/>
    </row>
    <row r="83" spans="2:15" x14ac:dyDescent="0.25">
      <c r="B83" s="3"/>
      <c r="C83" s="3"/>
      <c r="D83" s="3"/>
      <c r="E83" s="3"/>
      <c r="F83" s="3"/>
      <c r="G83" s="3"/>
      <c r="H83" s="3"/>
      <c r="I83" s="3"/>
      <c r="J83" s="3"/>
      <c r="K83" s="3"/>
      <c r="L83" s="3"/>
      <c r="M83" s="3"/>
      <c r="N83" s="3"/>
      <c r="O83" s="3"/>
    </row>
    <row r="84" spans="2:15" x14ac:dyDescent="0.25">
      <c r="B84" s="3"/>
      <c r="C84" s="3"/>
      <c r="D84" s="3"/>
      <c r="E84" s="3"/>
      <c r="F84" s="3"/>
      <c r="G84" s="3"/>
      <c r="H84" s="3"/>
      <c r="I84" s="3"/>
      <c r="J84" s="3"/>
      <c r="K84" s="3"/>
      <c r="L84" s="3"/>
      <c r="M84" s="3"/>
      <c r="N84" s="3"/>
      <c r="O84" s="3"/>
    </row>
    <row r="85" spans="2:15" x14ac:dyDescent="0.25">
      <c r="B85" s="3"/>
      <c r="C85" s="3"/>
      <c r="D85" s="3"/>
      <c r="E85" s="3"/>
      <c r="F85" s="3"/>
      <c r="G85" s="3"/>
      <c r="H85" s="3"/>
      <c r="I85" s="3"/>
      <c r="J85" s="3"/>
      <c r="K85" s="3"/>
      <c r="L85" s="3"/>
      <c r="M85" s="3"/>
      <c r="N85" s="3"/>
      <c r="O85" s="3"/>
    </row>
    <row r="86" spans="2:15" x14ac:dyDescent="0.25">
      <c r="B86" s="3"/>
      <c r="C86" s="3"/>
      <c r="D86" s="3"/>
      <c r="E86" s="3"/>
      <c r="F86" s="3"/>
      <c r="G86" s="3"/>
      <c r="H86" s="3"/>
      <c r="I86" s="3"/>
      <c r="J86" s="3"/>
      <c r="K86" s="3"/>
      <c r="L86" s="3"/>
      <c r="M86" s="3"/>
      <c r="N86" s="3"/>
      <c r="O86" s="3"/>
    </row>
  </sheetData>
  <mergeCells count="15">
    <mergeCell ref="B23:O23"/>
    <mergeCell ref="B31:O31"/>
    <mergeCell ref="B32:O33"/>
    <mergeCell ref="A1:O1"/>
    <mergeCell ref="B2:O9"/>
    <mergeCell ref="B10:O19"/>
    <mergeCell ref="B20:O20"/>
    <mergeCell ref="B21:O22"/>
    <mergeCell ref="B35:O35"/>
    <mergeCell ref="B24:O24"/>
    <mergeCell ref="B25:O25"/>
    <mergeCell ref="B26:O28"/>
    <mergeCell ref="B29:O29"/>
    <mergeCell ref="B30:O30"/>
    <mergeCell ref="B34:O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zoomScaleNormal="100" workbookViewId="0">
      <selection activeCell="C15" sqref="C15"/>
    </sheetView>
  </sheetViews>
  <sheetFormatPr defaultColWidth="9.140625" defaultRowHeight="15.75" x14ac:dyDescent="0.25"/>
  <cols>
    <col min="1" max="1" width="10" style="60" customWidth="1"/>
    <col min="2" max="2" width="37.42578125" style="60" customWidth="1"/>
    <col min="3" max="3" width="42.42578125" style="60" customWidth="1"/>
    <col min="4" max="4" width="46.5703125" style="60" customWidth="1"/>
    <col min="5" max="16384" width="9.140625" style="60"/>
  </cols>
  <sheetData>
    <row r="1" spans="1:4" x14ac:dyDescent="0.25">
      <c r="B1" s="61"/>
    </row>
    <row r="2" spans="1:4" x14ac:dyDescent="0.25">
      <c r="A2" s="170" t="str">
        <f>Pasiūlymas!B27</f>
        <v>1 pirkimo dalis. Zoninė kušetė (elektrinė)</v>
      </c>
      <c r="B2" s="170"/>
      <c r="C2" s="170"/>
      <c r="D2" s="170"/>
    </row>
    <row r="3" spans="1:4" x14ac:dyDescent="0.25">
      <c r="A3" s="62"/>
      <c r="B3" s="63"/>
      <c r="C3" s="63"/>
    </row>
    <row r="4" spans="1:4" x14ac:dyDescent="0.25">
      <c r="A4" s="64" t="s">
        <v>83</v>
      </c>
      <c r="B4" s="63"/>
      <c r="C4" s="63"/>
    </row>
    <row r="5" spans="1:4" s="66" customFormat="1" ht="94.5" x14ac:dyDescent="0.25">
      <c r="A5" s="65" t="s">
        <v>10</v>
      </c>
      <c r="B5" s="65" t="s">
        <v>11</v>
      </c>
      <c r="C5" s="65" t="s">
        <v>12</v>
      </c>
      <c r="D5" s="65" t="s">
        <v>13</v>
      </c>
    </row>
    <row r="6" spans="1:4" s="66" customFormat="1" ht="31.5" x14ac:dyDescent="0.25">
      <c r="A6" s="67" t="s">
        <v>20</v>
      </c>
      <c r="B6" s="68" t="s">
        <v>111</v>
      </c>
      <c r="C6" s="69" t="s">
        <v>60</v>
      </c>
      <c r="D6" s="70"/>
    </row>
    <row r="7" spans="1:4" s="66" customFormat="1" x14ac:dyDescent="0.25">
      <c r="A7" s="171" t="s">
        <v>21</v>
      </c>
      <c r="B7" s="173" t="s">
        <v>112</v>
      </c>
      <c r="C7" s="69" t="s">
        <v>113</v>
      </c>
      <c r="D7" s="70"/>
    </row>
    <row r="8" spans="1:4" s="66" customFormat="1" ht="31.5" x14ac:dyDescent="0.25">
      <c r="A8" s="172"/>
      <c r="B8" s="174"/>
      <c r="C8" s="69" t="s">
        <v>92</v>
      </c>
      <c r="D8" s="70"/>
    </row>
    <row r="9" spans="1:4" s="66" customFormat="1" ht="31.5" x14ac:dyDescent="0.25">
      <c r="A9" s="172"/>
      <c r="B9" s="174"/>
      <c r="C9" s="86" t="s">
        <v>155</v>
      </c>
      <c r="D9" s="70"/>
    </row>
    <row r="10" spans="1:4" s="66" customFormat="1" x14ac:dyDescent="0.25">
      <c r="A10" s="67" t="s">
        <v>86</v>
      </c>
      <c r="B10" s="71" t="s">
        <v>114</v>
      </c>
      <c r="C10" s="69" t="s">
        <v>98</v>
      </c>
      <c r="D10" s="70"/>
    </row>
    <row r="11" spans="1:4" s="66" customFormat="1" x14ac:dyDescent="0.25">
      <c r="A11" s="67" t="s">
        <v>89</v>
      </c>
      <c r="B11" s="72" t="s">
        <v>115</v>
      </c>
      <c r="C11" s="73" t="s">
        <v>116</v>
      </c>
      <c r="D11" s="70"/>
    </row>
    <row r="12" spans="1:4" s="66" customFormat="1" x14ac:dyDescent="0.25">
      <c r="A12" s="67" t="s">
        <v>93</v>
      </c>
      <c r="B12" s="72" t="s">
        <v>117</v>
      </c>
      <c r="C12" s="74" t="s">
        <v>153</v>
      </c>
      <c r="D12" s="70"/>
    </row>
    <row r="13" spans="1:4" s="66" customFormat="1" x14ac:dyDescent="0.25">
      <c r="A13" s="67" t="s">
        <v>96</v>
      </c>
      <c r="B13" s="72" t="s">
        <v>119</v>
      </c>
      <c r="C13" s="74" t="s">
        <v>120</v>
      </c>
      <c r="D13" s="70"/>
    </row>
    <row r="14" spans="1:4" s="66" customFormat="1" x14ac:dyDescent="0.25">
      <c r="A14" s="67" t="s">
        <v>99</v>
      </c>
      <c r="B14" s="72" t="s">
        <v>121</v>
      </c>
      <c r="C14" s="74" t="s">
        <v>156</v>
      </c>
      <c r="D14" s="70"/>
    </row>
    <row r="15" spans="1:4" s="66" customFormat="1" ht="31.5" x14ac:dyDescent="0.25">
      <c r="A15" s="67" t="s">
        <v>101</v>
      </c>
      <c r="B15" s="72" t="s">
        <v>122</v>
      </c>
      <c r="C15" s="74" t="s">
        <v>123</v>
      </c>
      <c r="D15" s="70"/>
    </row>
    <row r="16" spans="1:4" s="66" customFormat="1" ht="31.5" x14ac:dyDescent="0.25">
      <c r="A16" s="67" t="s">
        <v>104</v>
      </c>
      <c r="B16" s="72" t="s">
        <v>157</v>
      </c>
      <c r="C16" s="74" t="s">
        <v>98</v>
      </c>
      <c r="D16" s="70"/>
    </row>
    <row r="17" spans="1:4" x14ac:dyDescent="0.25">
      <c r="A17" s="75"/>
      <c r="B17" s="76"/>
      <c r="C17" s="77" t="s">
        <v>14</v>
      </c>
      <c r="D17" s="78">
        <v>2</v>
      </c>
    </row>
    <row r="18" spans="1:4" x14ac:dyDescent="0.25">
      <c r="A18" s="75"/>
      <c r="B18" s="76"/>
      <c r="C18" s="77" t="s">
        <v>15</v>
      </c>
      <c r="D18" s="79" t="s">
        <v>16</v>
      </c>
    </row>
    <row r="19" spans="1:4" x14ac:dyDescent="0.25">
      <c r="A19" s="75"/>
      <c r="B19" s="76"/>
      <c r="C19" s="77" t="s">
        <v>17</v>
      </c>
      <c r="D19" s="80"/>
    </row>
    <row r="20" spans="1:4" x14ac:dyDescent="0.25">
      <c r="A20" s="62"/>
      <c r="C20" s="77" t="s">
        <v>18</v>
      </c>
      <c r="D20" s="81">
        <f>D17*D19</f>
        <v>0</v>
      </c>
    </row>
    <row r="21" spans="1:4" x14ac:dyDescent="0.25">
      <c r="A21" s="62"/>
      <c r="C21" s="77" t="s">
        <v>107</v>
      </c>
      <c r="D21" s="82">
        <f>D20*0.21</f>
        <v>0</v>
      </c>
    </row>
    <row r="22" spans="1:4" x14ac:dyDescent="0.25">
      <c r="A22" s="62"/>
      <c r="C22" s="77" t="s">
        <v>19</v>
      </c>
      <c r="D22" s="81">
        <f>D20+D21</f>
        <v>0</v>
      </c>
    </row>
    <row r="23" spans="1:4" ht="115.5" customHeight="1" x14ac:dyDescent="0.25">
      <c r="C23" s="175" t="s">
        <v>82</v>
      </c>
      <c r="D23" s="175"/>
    </row>
    <row r="24" spans="1:4" x14ac:dyDescent="0.25">
      <c r="A24" s="83"/>
    </row>
    <row r="31" spans="1:4" x14ac:dyDescent="0.25">
      <c r="A31" s="83"/>
    </row>
    <row r="38" spans="1:1" x14ac:dyDescent="0.25">
      <c r="A38" s="83"/>
    </row>
    <row r="45" spans="1:1" x14ac:dyDescent="0.25">
      <c r="A45" s="83"/>
    </row>
  </sheetData>
  <mergeCells count="4">
    <mergeCell ref="A2:D2"/>
    <mergeCell ref="A7:A9"/>
    <mergeCell ref="B7:B9"/>
    <mergeCell ref="C23:D2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zoomScale="90" zoomScaleNormal="90" workbookViewId="0">
      <selection activeCell="C12" sqref="C12"/>
    </sheetView>
  </sheetViews>
  <sheetFormatPr defaultColWidth="9.140625" defaultRowHeight="15.75" x14ac:dyDescent="0.25"/>
  <cols>
    <col min="1" max="1" width="10" style="60" customWidth="1"/>
    <col min="2" max="2" width="37.42578125" style="60" customWidth="1"/>
    <col min="3" max="3" width="42.42578125" style="60" customWidth="1"/>
    <col min="4" max="4" width="46.5703125" style="60" customWidth="1"/>
    <col min="5" max="16384" width="9.140625" style="60"/>
  </cols>
  <sheetData>
    <row r="1" spans="1:4" x14ac:dyDescent="0.25">
      <c r="B1" s="61"/>
    </row>
    <row r="2" spans="1:4" x14ac:dyDescent="0.25">
      <c r="A2" s="170" t="str">
        <f>Pasiūlymas!B28</f>
        <v>2 pirkimo objekto dalis. Kušetė su medinėmis kojelėmis</v>
      </c>
      <c r="B2" s="170"/>
      <c r="C2" s="170"/>
      <c r="D2" s="170"/>
    </row>
    <row r="3" spans="1:4" x14ac:dyDescent="0.25">
      <c r="A3" s="62"/>
      <c r="B3" s="63"/>
      <c r="C3" s="63"/>
    </row>
    <row r="4" spans="1:4" x14ac:dyDescent="0.25">
      <c r="A4" s="64" t="s">
        <v>83</v>
      </c>
      <c r="B4" s="63"/>
      <c r="C4" s="63"/>
    </row>
    <row r="5" spans="1:4" s="66" customFormat="1" ht="94.5" x14ac:dyDescent="0.25">
      <c r="A5" s="65" t="s">
        <v>10</v>
      </c>
      <c r="B5" s="65" t="s">
        <v>11</v>
      </c>
      <c r="C5" s="65" t="s">
        <v>12</v>
      </c>
      <c r="D5" s="65" t="s">
        <v>13</v>
      </c>
    </row>
    <row r="6" spans="1:4" s="66" customFormat="1" ht="31.5" x14ac:dyDescent="0.25">
      <c r="A6" s="67" t="s">
        <v>20</v>
      </c>
      <c r="B6" s="68" t="s">
        <v>111</v>
      </c>
      <c r="C6" s="69" t="s">
        <v>60</v>
      </c>
      <c r="D6" s="70"/>
    </row>
    <row r="7" spans="1:4" s="66" customFormat="1" ht="31.5" x14ac:dyDescent="0.25">
      <c r="A7" s="171" t="s">
        <v>21</v>
      </c>
      <c r="B7" s="173" t="s">
        <v>112</v>
      </c>
      <c r="C7" s="69" t="s">
        <v>134</v>
      </c>
      <c r="D7" s="70"/>
    </row>
    <row r="8" spans="1:4" s="66" customFormat="1" x14ac:dyDescent="0.25">
      <c r="A8" s="172"/>
      <c r="B8" s="174"/>
      <c r="C8" s="69" t="s">
        <v>126</v>
      </c>
      <c r="D8" s="70"/>
    </row>
    <row r="9" spans="1:4" s="66" customFormat="1" ht="47.25" x14ac:dyDescent="0.25">
      <c r="A9" s="172"/>
      <c r="B9" s="174"/>
      <c r="C9" s="69" t="s">
        <v>154</v>
      </c>
      <c r="D9" s="70"/>
    </row>
    <row r="10" spans="1:4" s="66" customFormat="1" ht="16.5" customHeight="1" x14ac:dyDescent="0.25">
      <c r="A10" s="176"/>
      <c r="B10" s="177"/>
      <c r="C10" s="85" t="s">
        <v>158</v>
      </c>
      <c r="D10" s="70"/>
    </row>
    <row r="11" spans="1:4" s="66" customFormat="1" ht="31.5" x14ac:dyDescent="0.25">
      <c r="A11" s="171" t="s">
        <v>86</v>
      </c>
      <c r="B11" s="173" t="s">
        <v>127</v>
      </c>
      <c r="C11" s="69" t="s">
        <v>130</v>
      </c>
      <c r="D11" s="70"/>
    </row>
    <row r="12" spans="1:4" s="66" customFormat="1" ht="31.5" x14ac:dyDescent="0.25">
      <c r="A12" s="172"/>
      <c r="B12" s="174"/>
      <c r="C12" s="69" t="s">
        <v>131</v>
      </c>
      <c r="D12" s="70"/>
    </row>
    <row r="13" spans="1:4" s="66" customFormat="1" ht="31.5" x14ac:dyDescent="0.25">
      <c r="A13" s="176"/>
      <c r="B13" s="177"/>
      <c r="C13" s="86" t="s">
        <v>132</v>
      </c>
      <c r="D13" s="70"/>
    </row>
    <row r="14" spans="1:4" s="66" customFormat="1" x14ac:dyDescent="0.25">
      <c r="A14" s="67" t="s">
        <v>89</v>
      </c>
      <c r="B14" s="72" t="s">
        <v>115</v>
      </c>
      <c r="C14" s="73" t="s">
        <v>116</v>
      </c>
      <c r="D14" s="70"/>
    </row>
    <row r="15" spans="1:4" s="66" customFormat="1" x14ac:dyDescent="0.25">
      <c r="A15" s="67" t="s">
        <v>93</v>
      </c>
      <c r="B15" s="72" t="s">
        <v>117</v>
      </c>
      <c r="C15" s="74" t="s">
        <v>118</v>
      </c>
      <c r="D15" s="70"/>
    </row>
    <row r="16" spans="1:4" s="66" customFormat="1" x14ac:dyDescent="0.25">
      <c r="A16" s="67" t="s">
        <v>96</v>
      </c>
      <c r="B16" s="72" t="s">
        <v>119</v>
      </c>
      <c r="C16" s="74" t="s">
        <v>120</v>
      </c>
      <c r="D16" s="70"/>
    </row>
    <row r="17" spans="1:4" s="66" customFormat="1" ht="31.5" x14ac:dyDescent="0.25">
      <c r="A17" s="67" t="s">
        <v>99</v>
      </c>
      <c r="B17" s="72" t="s">
        <v>128</v>
      </c>
      <c r="C17" s="74" t="s">
        <v>129</v>
      </c>
      <c r="D17" s="70"/>
    </row>
    <row r="18" spans="1:4" x14ac:dyDescent="0.25">
      <c r="A18" s="75"/>
      <c r="B18" s="76"/>
      <c r="C18" s="77" t="s">
        <v>14</v>
      </c>
      <c r="D18" s="78">
        <v>10</v>
      </c>
    </row>
    <row r="19" spans="1:4" x14ac:dyDescent="0.25">
      <c r="A19" s="75"/>
      <c r="B19" s="76"/>
      <c r="C19" s="77" t="s">
        <v>15</v>
      </c>
      <c r="D19" s="79" t="s">
        <v>16</v>
      </c>
    </row>
    <row r="20" spans="1:4" x14ac:dyDescent="0.25">
      <c r="A20" s="75"/>
      <c r="B20" s="76"/>
      <c r="C20" s="77" t="s">
        <v>17</v>
      </c>
      <c r="D20" s="80"/>
    </row>
    <row r="21" spans="1:4" x14ac:dyDescent="0.25">
      <c r="A21" s="62"/>
      <c r="C21" s="77" t="s">
        <v>18</v>
      </c>
      <c r="D21" s="81">
        <f>D18*D20</f>
        <v>0</v>
      </c>
    </row>
    <row r="22" spans="1:4" x14ac:dyDescent="0.25">
      <c r="A22" s="62"/>
      <c r="C22" s="77" t="s">
        <v>107</v>
      </c>
      <c r="D22" s="82">
        <f>D21*0.21</f>
        <v>0</v>
      </c>
    </row>
    <row r="23" spans="1:4" x14ac:dyDescent="0.25">
      <c r="A23" s="62"/>
      <c r="C23" s="77" t="s">
        <v>19</v>
      </c>
      <c r="D23" s="81">
        <f>D21+D22</f>
        <v>0</v>
      </c>
    </row>
    <row r="24" spans="1:4" ht="110.25" customHeight="1" x14ac:dyDescent="0.25">
      <c r="C24" s="175" t="s">
        <v>82</v>
      </c>
      <c r="D24" s="175"/>
    </row>
    <row r="25" spans="1:4" x14ac:dyDescent="0.25">
      <c r="A25" s="83"/>
    </row>
    <row r="32" spans="1:4" x14ac:dyDescent="0.25">
      <c r="A32" s="83"/>
    </row>
    <row r="39" spans="1:1" x14ac:dyDescent="0.25">
      <c r="A39" s="83"/>
    </row>
    <row r="46" spans="1:1" x14ac:dyDescent="0.25">
      <c r="A46" s="83"/>
    </row>
  </sheetData>
  <mergeCells count="6">
    <mergeCell ref="C24:D24"/>
    <mergeCell ref="A2:D2"/>
    <mergeCell ref="A7:A10"/>
    <mergeCell ref="B7:B10"/>
    <mergeCell ref="B11:B13"/>
    <mergeCell ref="A11:A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80" zoomScaleNormal="80" workbookViewId="0">
      <selection activeCell="D12" sqref="D12"/>
    </sheetView>
  </sheetViews>
  <sheetFormatPr defaultColWidth="9.140625" defaultRowHeight="15.75" x14ac:dyDescent="0.25"/>
  <cols>
    <col min="1" max="1" width="10" style="26" customWidth="1"/>
    <col min="2" max="2" width="45" style="26" customWidth="1"/>
    <col min="3" max="3" width="56.85546875" style="26" customWidth="1"/>
    <col min="4" max="4" width="54.28515625" style="26" customWidth="1"/>
    <col min="5" max="16384" width="9.140625" style="26"/>
  </cols>
  <sheetData>
    <row r="1" spans="1:4" x14ac:dyDescent="0.25">
      <c r="B1" s="33"/>
    </row>
    <row r="2" spans="1:4" ht="15.75" customHeight="1" x14ac:dyDescent="0.25">
      <c r="A2" s="178" t="str">
        <f>Pasiūlymas!B29</f>
        <v>3 pirkimo objekto dalis. Sėdima masažo kėdė</v>
      </c>
      <c r="B2" s="178"/>
      <c r="C2" s="178"/>
      <c r="D2" s="178"/>
    </row>
    <row r="3" spans="1:4" x14ac:dyDescent="0.25">
      <c r="A3" s="2"/>
      <c r="B3" s="3"/>
      <c r="C3" s="3"/>
    </row>
    <row r="4" spans="1:4" x14ac:dyDescent="0.25">
      <c r="A4" s="34" t="s">
        <v>83</v>
      </c>
      <c r="B4" s="35"/>
      <c r="C4" s="35"/>
      <c r="D4" s="36"/>
    </row>
    <row r="5" spans="1:4" s="39" customFormat="1" ht="78.75" x14ac:dyDescent="0.25">
      <c r="A5" s="37" t="s">
        <v>10</v>
      </c>
      <c r="B5" s="37" t="s">
        <v>11</v>
      </c>
      <c r="C5" s="37" t="s">
        <v>12</v>
      </c>
      <c r="D5" s="38" t="s">
        <v>13</v>
      </c>
    </row>
    <row r="6" spans="1:4" s="39" customFormat="1" ht="31.5" x14ac:dyDescent="0.25">
      <c r="A6" s="40" t="s">
        <v>20</v>
      </c>
      <c r="B6" s="41" t="s">
        <v>84</v>
      </c>
      <c r="C6" s="42" t="s">
        <v>60</v>
      </c>
      <c r="D6" s="43"/>
    </row>
    <row r="7" spans="1:4" s="39" customFormat="1" x14ac:dyDescent="0.25">
      <c r="A7" s="40" t="s">
        <v>21</v>
      </c>
      <c r="B7" s="41" t="s">
        <v>59</v>
      </c>
      <c r="C7" s="42" t="s">
        <v>85</v>
      </c>
      <c r="D7" s="44"/>
    </row>
    <row r="8" spans="1:4" s="39" customFormat="1" ht="31.5" x14ac:dyDescent="0.25">
      <c r="A8" s="40" t="s">
        <v>86</v>
      </c>
      <c r="B8" s="42" t="s">
        <v>87</v>
      </c>
      <c r="C8" s="42" t="s">
        <v>88</v>
      </c>
      <c r="D8" s="44"/>
    </row>
    <row r="9" spans="1:4" s="39" customFormat="1" x14ac:dyDescent="0.25">
      <c r="A9" s="179" t="s">
        <v>89</v>
      </c>
      <c r="B9" s="182" t="s">
        <v>90</v>
      </c>
      <c r="C9" s="42" t="s">
        <v>91</v>
      </c>
      <c r="D9" s="44"/>
    </row>
    <row r="10" spans="1:4" s="39" customFormat="1" x14ac:dyDescent="0.25">
      <c r="A10" s="180"/>
      <c r="B10" s="183"/>
      <c r="C10" s="45" t="s">
        <v>92</v>
      </c>
      <c r="D10" s="44"/>
    </row>
    <row r="11" spans="1:4" s="39" customFormat="1" x14ac:dyDescent="0.25">
      <c r="A11" s="181"/>
      <c r="B11" s="184"/>
      <c r="C11" s="42" t="s">
        <v>110</v>
      </c>
      <c r="D11" s="44"/>
    </row>
    <row r="12" spans="1:4" s="39" customFormat="1" x14ac:dyDescent="0.25">
      <c r="A12" s="46" t="s">
        <v>93</v>
      </c>
      <c r="B12" s="47" t="s">
        <v>94</v>
      </c>
      <c r="C12" s="42" t="s">
        <v>95</v>
      </c>
      <c r="D12" s="44"/>
    </row>
    <row r="13" spans="1:4" s="39" customFormat="1" x14ac:dyDescent="0.25">
      <c r="A13" s="48" t="s">
        <v>96</v>
      </c>
      <c r="B13" s="49" t="s">
        <v>97</v>
      </c>
      <c r="C13" s="49" t="s">
        <v>98</v>
      </c>
      <c r="D13" s="44"/>
    </row>
    <row r="14" spans="1:4" s="39" customFormat="1" x14ac:dyDescent="0.25">
      <c r="A14" s="50" t="s">
        <v>99</v>
      </c>
      <c r="B14" s="49" t="s">
        <v>100</v>
      </c>
      <c r="C14" s="49" t="s">
        <v>98</v>
      </c>
      <c r="D14" s="44"/>
    </row>
    <row r="15" spans="1:4" s="39" customFormat="1" x14ac:dyDescent="0.25">
      <c r="A15" s="50" t="s">
        <v>101</v>
      </c>
      <c r="B15" s="49" t="s">
        <v>102</v>
      </c>
      <c r="C15" s="49" t="s">
        <v>103</v>
      </c>
      <c r="D15" s="44"/>
    </row>
    <row r="16" spans="1:4" s="39" customFormat="1" x14ac:dyDescent="0.25">
      <c r="A16" s="50" t="s">
        <v>104</v>
      </c>
      <c r="B16" s="49" t="s">
        <v>105</v>
      </c>
      <c r="C16" s="49" t="s">
        <v>106</v>
      </c>
      <c r="D16" s="44"/>
    </row>
    <row r="17" spans="1:4" x14ac:dyDescent="0.25">
      <c r="A17" s="51"/>
      <c r="B17" s="36"/>
      <c r="C17" s="52" t="s">
        <v>14</v>
      </c>
      <c r="D17" s="53">
        <v>1</v>
      </c>
    </row>
    <row r="18" spans="1:4" x14ac:dyDescent="0.25">
      <c r="A18" s="51"/>
      <c r="B18" s="36"/>
      <c r="C18" s="54" t="s">
        <v>15</v>
      </c>
      <c r="D18" s="55" t="s">
        <v>16</v>
      </c>
    </row>
    <row r="19" spans="1:4" x14ac:dyDescent="0.25">
      <c r="A19" s="51"/>
      <c r="B19" s="36"/>
      <c r="C19" s="54" t="s">
        <v>17</v>
      </c>
      <c r="D19" s="56"/>
    </row>
    <row r="20" spans="1:4" x14ac:dyDescent="0.25">
      <c r="A20" s="51"/>
      <c r="B20" s="36"/>
      <c r="C20" s="54" t="s">
        <v>18</v>
      </c>
      <c r="D20" s="57">
        <f>D19*D17</f>
        <v>0</v>
      </c>
    </row>
    <row r="21" spans="1:4" x14ac:dyDescent="0.25">
      <c r="A21" s="51"/>
      <c r="B21" s="36"/>
      <c r="C21" s="54" t="s">
        <v>107</v>
      </c>
      <c r="D21" s="58">
        <f>D20*0.21</f>
        <v>0</v>
      </c>
    </row>
    <row r="22" spans="1:4" x14ac:dyDescent="0.25">
      <c r="A22" s="51"/>
      <c r="B22" s="36"/>
      <c r="C22" s="54" t="s">
        <v>19</v>
      </c>
      <c r="D22" s="57">
        <f>D20+D21</f>
        <v>0</v>
      </c>
    </row>
    <row r="23" spans="1:4" ht="77.25" customHeight="1" x14ac:dyDescent="0.25">
      <c r="C23" s="175" t="s">
        <v>82</v>
      </c>
      <c r="D23" s="175"/>
    </row>
  </sheetData>
  <mergeCells count="4">
    <mergeCell ref="A2:D2"/>
    <mergeCell ref="A9:A11"/>
    <mergeCell ref="B9:B11"/>
    <mergeCell ref="C23:D2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80" zoomScaleNormal="80" workbookViewId="0">
      <selection activeCell="B14" sqref="B14:B15"/>
    </sheetView>
  </sheetViews>
  <sheetFormatPr defaultColWidth="9.140625" defaultRowHeight="15.75" x14ac:dyDescent="0.25"/>
  <cols>
    <col min="1" max="1" width="10" style="59" customWidth="1"/>
    <col min="2" max="2" width="45" style="59" customWidth="1"/>
    <col min="3" max="3" width="51.7109375" style="59" customWidth="1"/>
    <col min="4" max="4" width="54.28515625" style="59" customWidth="1"/>
    <col min="5" max="16384" width="9.140625" style="59"/>
  </cols>
  <sheetData>
    <row r="1" spans="1:4" x14ac:dyDescent="0.25">
      <c r="B1" s="33"/>
    </row>
    <row r="2" spans="1:4" ht="15.75" customHeight="1" x14ac:dyDescent="0.25">
      <c r="A2" s="178" t="str">
        <f>Pasiūlymas!B30</f>
        <v>4 pirkimo objekto dalis. Ergonominė kėdė su porankiais</v>
      </c>
      <c r="B2" s="178"/>
      <c r="C2" s="178"/>
      <c r="D2" s="178"/>
    </row>
    <row r="3" spans="1:4" x14ac:dyDescent="0.25">
      <c r="A3" s="2"/>
      <c r="B3" s="3"/>
      <c r="C3" s="3"/>
    </row>
    <row r="4" spans="1:4" x14ac:dyDescent="0.25">
      <c r="A4" s="34" t="s">
        <v>83</v>
      </c>
      <c r="B4" s="35"/>
      <c r="C4" s="35"/>
      <c r="D4" s="36"/>
    </row>
    <row r="5" spans="1:4" s="39" customFormat="1" ht="78.75" x14ac:dyDescent="0.25">
      <c r="A5" s="37" t="s">
        <v>10</v>
      </c>
      <c r="B5" s="37" t="s">
        <v>11</v>
      </c>
      <c r="C5" s="37" t="s">
        <v>12</v>
      </c>
      <c r="D5" s="38" t="s">
        <v>13</v>
      </c>
    </row>
    <row r="6" spans="1:4" s="39" customFormat="1" ht="31.5" x14ac:dyDescent="0.25">
      <c r="A6" s="40" t="s">
        <v>20</v>
      </c>
      <c r="B6" s="41" t="s">
        <v>84</v>
      </c>
      <c r="C6" s="42" t="s">
        <v>60</v>
      </c>
      <c r="D6" s="43"/>
    </row>
    <row r="7" spans="1:4" s="39" customFormat="1" x14ac:dyDescent="0.25">
      <c r="A7" s="179" t="s">
        <v>21</v>
      </c>
      <c r="B7" s="182" t="s">
        <v>135</v>
      </c>
      <c r="C7" s="42" t="s">
        <v>136</v>
      </c>
      <c r="D7" s="44"/>
    </row>
    <row r="8" spans="1:4" s="39" customFormat="1" x14ac:dyDescent="0.25">
      <c r="A8" s="181"/>
      <c r="B8" s="184"/>
      <c r="C8" s="42" t="s">
        <v>137</v>
      </c>
      <c r="D8" s="44"/>
    </row>
    <row r="9" spans="1:4" s="39" customFormat="1" ht="31.5" x14ac:dyDescent="0.25">
      <c r="A9" s="87" t="s">
        <v>86</v>
      </c>
      <c r="B9" s="88" t="s">
        <v>138</v>
      </c>
      <c r="C9" s="42" t="s">
        <v>139</v>
      </c>
      <c r="D9" s="44"/>
    </row>
    <row r="10" spans="1:4" s="39" customFormat="1" ht="19.5" customHeight="1" x14ac:dyDescent="0.25">
      <c r="A10" s="179" t="s">
        <v>89</v>
      </c>
      <c r="B10" s="182" t="s">
        <v>112</v>
      </c>
      <c r="C10" s="42" t="s">
        <v>159</v>
      </c>
      <c r="D10" s="44"/>
    </row>
    <row r="11" spans="1:4" s="39" customFormat="1" ht="31.5" x14ac:dyDescent="0.25">
      <c r="A11" s="180"/>
      <c r="B11" s="183"/>
      <c r="C11" s="42" t="s">
        <v>140</v>
      </c>
      <c r="D11" s="44"/>
    </row>
    <row r="12" spans="1:4" s="39" customFormat="1" x14ac:dyDescent="0.25">
      <c r="A12" s="180"/>
      <c r="B12" s="183"/>
      <c r="C12" s="42" t="s">
        <v>141</v>
      </c>
      <c r="D12" s="44"/>
    </row>
    <row r="13" spans="1:4" s="39" customFormat="1" x14ac:dyDescent="0.25">
      <c r="A13" s="181"/>
      <c r="B13" s="184"/>
      <c r="C13" s="90" t="s">
        <v>149</v>
      </c>
      <c r="D13" s="44"/>
    </row>
    <row r="14" spans="1:4" s="39" customFormat="1" ht="31.5" x14ac:dyDescent="0.25">
      <c r="A14" s="179" t="s">
        <v>93</v>
      </c>
      <c r="B14" s="182" t="s">
        <v>142</v>
      </c>
      <c r="C14" s="42" t="s">
        <v>143</v>
      </c>
      <c r="D14" s="44"/>
    </row>
    <row r="15" spans="1:4" s="39" customFormat="1" x14ac:dyDescent="0.25">
      <c r="A15" s="181"/>
      <c r="B15" s="184"/>
      <c r="C15" s="42" t="s">
        <v>144</v>
      </c>
      <c r="D15" s="44"/>
    </row>
    <row r="16" spans="1:4" s="39" customFormat="1" x14ac:dyDescent="0.25">
      <c r="A16" s="48" t="s">
        <v>96</v>
      </c>
      <c r="B16" s="88" t="s">
        <v>150</v>
      </c>
      <c r="C16" s="42" t="s">
        <v>98</v>
      </c>
      <c r="D16" s="44"/>
    </row>
    <row r="17" spans="1:4" s="39" customFormat="1" ht="31.5" x14ac:dyDescent="0.25">
      <c r="A17" s="48" t="s">
        <v>99</v>
      </c>
      <c r="B17" s="49" t="s">
        <v>145</v>
      </c>
      <c r="C17" s="89" t="s">
        <v>98</v>
      </c>
      <c r="D17" s="44"/>
    </row>
    <row r="18" spans="1:4" s="39" customFormat="1" x14ac:dyDescent="0.25">
      <c r="A18" s="179" t="s">
        <v>101</v>
      </c>
      <c r="B18" s="185" t="s">
        <v>146</v>
      </c>
      <c r="C18" s="49" t="s">
        <v>147</v>
      </c>
      <c r="D18" s="44"/>
    </row>
    <row r="19" spans="1:4" s="39" customFormat="1" x14ac:dyDescent="0.25">
      <c r="A19" s="181"/>
      <c r="B19" s="186"/>
      <c r="C19" s="49" t="s">
        <v>148</v>
      </c>
      <c r="D19" s="44"/>
    </row>
    <row r="20" spans="1:4" x14ac:dyDescent="0.25">
      <c r="A20" s="51"/>
      <c r="B20" s="36"/>
      <c r="C20" s="52" t="s">
        <v>14</v>
      </c>
      <c r="D20" s="53">
        <v>2</v>
      </c>
    </row>
    <row r="21" spans="1:4" x14ac:dyDescent="0.25">
      <c r="A21" s="51"/>
      <c r="B21" s="36"/>
      <c r="C21" s="54" t="s">
        <v>15</v>
      </c>
      <c r="D21" s="55" t="s">
        <v>16</v>
      </c>
    </row>
    <row r="22" spans="1:4" x14ac:dyDescent="0.25">
      <c r="A22" s="51"/>
      <c r="B22" s="36"/>
      <c r="C22" s="54" t="s">
        <v>17</v>
      </c>
      <c r="D22" s="56"/>
    </row>
    <row r="23" spans="1:4" x14ac:dyDescent="0.25">
      <c r="A23" s="51"/>
      <c r="B23" s="36"/>
      <c r="C23" s="54" t="s">
        <v>18</v>
      </c>
      <c r="D23" s="57">
        <f>D22*D20</f>
        <v>0</v>
      </c>
    </row>
    <row r="24" spans="1:4" x14ac:dyDescent="0.25">
      <c r="A24" s="51"/>
      <c r="B24" s="36"/>
      <c r="C24" s="54" t="s">
        <v>107</v>
      </c>
      <c r="D24" s="58">
        <f>D23*0.21</f>
        <v>0</v>
      </c>
    </row>
    <row r="25" spans="1:4" x14ac:dyDescent="0.25">
      <c r="A25" s="51"/>
      <c r="B25" s="36"/>
      <c r="C25" s="54" t="s">
        <v>19</v>
      </c>
      <c r="D25" s="57">
        <f>D23+D24</f>
        <v>0</v>
      </c>
    </row>
    <row r="26" spans="1:4" ht="77.25" customHeight="1" x14ac:dyDescent="0.25">
      <c r="C26" s="175" t="s">
        <v>82</v>
      </c>
      <c r="D26" s="175"/>
    </row>
    <row r="28" spans="1:4" x14ac:dyDescent="0.25">
      <c r="A28" s="59" t="s">
        <v>151</v>
      </c>
    </row>
  </sheetData>
  <mergeCells count="10">
    <mergeCell ref="A2:D2"/>
    <mergeCell ref="C26:D26"/>
    <mergeCell ref="B7:B8"/>
    <mergeCell ref="A7:A8"/>
    <mergeCell ref="B10:B13"/>
    <mergeCell ref="A10:A13"/>
    <mergeCell ref="B14:B15"/>
    <mergeCell ref="A14:A15"/>
    <mergeCell ref="B18:B19"/>
    <mergeCell ref="A18:A1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TS2</vt:lpstr>
      <vt:lpstr>TS3</vt:lpstr>
      <vt:lpstr>TS4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2026-02-03T13:35:35Z</dcterms:created>
  <dcterms:modified xsi:type="dcterms:W3CDTF">2026-06-03T09:36:59Z</dcterms:modified>
  <cp:category/>
</cp:coreProperties>
</file>